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'!$A$8:$J$8</definedName>
    <definedName name="_xlnm.Print_Titles" localSheetId="0">'исполнение функц '!$6:$8</definedName>
    <definedName name="_xlnm.Print_Area" localSheetId="0">'исполнение функц '!$A$1:$L$64</definedName>
  </definedNames>
  <calcPr calcId="152511"/>
</workbook>
</file>

<file path=xl/calcChain.xml><?xml version="1.0" encoding="utf-8"?>
<calcChain xmlns="http://schemas.openxmlformats.org/spreadsheetml/2006/main">
  <c r="H27" i="22" l="1"/>
  <c r="G27" i="22"/>
  <c r="G26" i="22"/>
  <c r="G28" i="22"/>
  <c r="G40" i="22" l="1"/>
  <c r="H53" i="22" l="1"/>
  <c r="J10" i="22" l="1"/>
  <c r="J11" i="22"/>
  <c r="J12" i="22"/>
  <c r="J13" i="22"/>
  <c r="J14" i="22"/>
  <c r="J15" i="22"/>
  <c r="J16" i="22"/>
  <c r="J18" i="22"/>
  <c r="J20" i="22"/>
  <c r="J21" i="22"/>
  <c r="J22" i="22"/>
  <c r="J23" i="22"/>
  <c r="J25" i="22"/>
  <c r="J26" i="22"/>
  <c r="J27" i="22"/>
  <c r="J28" i="22"/>
  <c r="J29" i="22"/>
  <c r="J30" i="22"/>
  <c r="J32" i="22"/>
  <c r="J33" i="22"/>
  <c r="J34" i="22"/>
  <c r="J35" i="22"/>
  <c r="J37" i="22"/>
  <c r="J38" i="22"/>
  <c r="J40" i="22"/>
  <c r="J41" i="22"/>
  <c r="J42" i="22"/>
  <c r="J43" i="22"/>
  <c r="J44" i="22"/>
  <c r="J46" i="22"/>
  <c r="J47" i="22"/>
  <c r="J49" i="22"/>
  <c r="J51" i="22"/>
  <c r="J52" i="22"/>
  <c r="J53" i="22"/>
  <c r="J55" i="22"/>
  <c r="J56" i="22"/>
  <c r="J57" i="22"/>
  <c r="J58" i="22"/>
  <c r="J60" i="22"/>
  <c r="J61" i="22"/>
  <c r="J63" i="22"/>
  <c r="I10" i="22"/>
  <c r="I11" i="22"/>
  <c r="I12" i="22"/>
  <c r="I13" i="22"/>
  <c r="I14" i="22"/>
  <c r="I15" i="22"/>
  <c r="I16" i="22"/>
  <c r="I18" i="22"/>
  <c r="I20" i="22"/>
  <c r="I21" i="22"/>
  <c r="I22" i="22"/>
  <c r="I23" i="22"/>
  <c r="I25" i="22"/>
  <c r="I26" i="22"/>
  <c r="I27" i="22"/>
  <c r="I28" i="22"/>
  <c r="I29" i="22"/>
  <c r="I30" i="22"/>
  <c r="I32" i="22"/>
  <c r="I34" i="22"/>
  <c r="I35" i="22"/>
  <c r="I37" i="22"/>
  <c r="I38" i="22"/>
  <c r="I40" i="22"/>
  <c r="I41" i="22"/>
  <c r="I42" i="22"/>
  <c r="I43" i="22"/>
  <c r="I44" i="22"/>
  <c r="I46" i="22"/>
  <c r="I47" i="22"/>
  <c r="I49" i="22"/>
  <c r="I51" i="22"/>
  <c r="I52" i="22"/>
  <c r="I53" i="22"/>
  <c r="I55" i="22"/>
  <c r="I56" i="22"/>
  <c r="I57" i="22"/>
  <c r="I58" i="22"/>
  <c r="I60" i="22"/>
  <c r="I61" i="22"/>
  <c r="I63" i="22"/>
  <c r="D62" i="22" l="1"/>
  <c r="F62" i="22"/>
  <c r="E62" i="22"/>
  <c r="D59" i="22"/>
  <c r="F59" i="22"/>
  <c r="E59" i="22"/>
  <c r="D54" i="22"/>
  <c r="F54" i="22"/>
  <c r="E54" i="22"/>
  <c r="D50" i="22"/>
  <c r="F50" i="22"/>
  <c r="E50" i="22"/>
  <c r="D48" i="22"/>
  <c r="F48" i="22"/>
  <c r="E48" i="22"/>
  <c r="D45" i="22"/>
  <c r="F45" i="22"/>
  <c r="E45" i="22"/>
  <c r="D39" i="22"/>
  <c r="F39" i="22"/>
  <c r="E39" i="22"/>
  <c r="D36" i="22"/>
  <c r="F36" i="22"/>
  <c r="E36" i="22"/>
  <c r="D31" i="22"/>
  <c r="F31" i="22"/>
  <c r="E31" i="22"/>
  <c r="D24" i="22"/>
  <c r="F24" i="22"/>
  <c r="E24" i="22"/>
  <c r="D9" i="22"/>
  <c r="G9" i="22" s="1"/>
  <c r="D17" i="22"/>
  <c r="D19" i="22"/>
  <c r="F19" i="22"/>
  <c r="E19" i="22"/>
  <c r="F17" i="22"/>
  <c r="E17" i="22"/>
  <c r="F9" i="22"/>
  <c r="E9" i="22"/>
  <c r="H9" i="22" s="1"/>
  <c r="G10" i="22"/>
  <c r="H10" i="22"/>
  <c r="G11" i="22"/>
  <c r="H11" i="22"/>
  <c r="G12" i="22"/>
  <c r="H12" i="22"/>
  <c r="G13" i="22"/>
  <c r="H13" i="22"/>
  <c r="G14" i="22"/>
  <c r="H14" i="22"/>
  <c r="G15" i="22"/>
  <c r="H15" i="22"/>
  <c r="G16" i="22"/>
  <c r="H16" i="22"/>
  <c r="G18" i="22"/>
  <c r="H18" i="22"/>
  <c r="G20" i="22"/>
  <c r="H20" i="22"/>
  <c r="G21" i="22"/>
  <c r="H21" i="22"/>
  <c r="G22" i="22"/>
  <c r="H22" i="22"/>
  <c r="G23" i="22"/>
  <c r="H23" i="22"/>
  <c r="G25" i="22"/>
  <c r="H25" i="22"/>
  <c r="H26" i="22"/>
  <c r="H28" i="22"/>
  <c r="G29" i="22"/>
  <c r="H29" i="22"/>
  <c r="G30" i="22"/>
  <c r="H30" i="22"/>
  <c r="G32" i="22"/>
  <c r="H32" i="22"/>
  <c r="G33" i="22"/>
  <c r="H33" i="22"/>
  <c r="G34" i="22"/>
  <c r="H34" i="22"/>
  <c r="G35" i="22"/>
  <c r="H35" i="22"/>
  <c r="G37" i="22"/>
  <c r="H37" i="22"/>
  <c r="G38" i="22"/>
  <c r="H38" i="22"/>
  <c r="H40" i="22"/>
  <c r="G41" i="22"/>
  <c r="H41" i="22"/>
  <c r="G42" i="22"/>
  <c r="H42" i="22"/>
  <c r="G43" i="22"/>
  <c r="H43" i="22"/>
  <c r="G44" i="22"/>
  <c r="H44" i="22"/>
  <c r="G46" i="22"/>
  <c r="H46" i="22"/>
  <c r="G47" i="22"/>
  <c r="H47" i="22"/>
  <c r="G49" i="22"/>
  <c r="H49" i="22"/>
  <c r="G51" i="22"/>
  <c r="H51" i="22"/>
  <c r="G52" i="22"/>
  <c r="H52" i="22"/>
  <c r="G53" i="22"/>
  <c r="G55" i="22"/>
  <c r="H55" i="22"/>
  <c r="G56" i="22"/>
  <c r="H56" i="22"/>
  <c r="G57" i="22"/>
  <c r="H57" i="22"/>
  <c r="G58" i="22"/>
  <c r="H58" i="22"/>
  <c r="G60" i="22"/>
  <c r="H60" i="22"/>
  <c r="G61" i="22"/>
  <c r="H61" i="22"/>
  <c r="G63" i="22"/>
  <c r="H63" i="22"/>
  <c r="I62" i="22" l="1"/>
  <c r="J62" i="22"/>
  <c r="H62" i="22"/>
  <c r="I59" i="22"/>
  <c r="J59" i="22"/>
  <c r="J54" i="22"/>
  <c r="I54" i="22"/>
  <c r="I50" i="22"/>
  <c r="J50" i="22"/>
  <c r="J48" i="22"/>
  <c r="I48" i="22"/>
  <c r="J45" i="22"/>
  <c r="I45" i="22"/>
  <c r="I39" i="22"/>
  <c r="J39" i="22"/>
  <c r="J36" i="22"/>
  <c r="J31" i="22"/>
  <c r="J24" i="22"/>
  <c r="I24" i="22"/>
  <c r="J19" i="22"/>
  <c r="I19" i="22"/>
  <c r="J17" i="22"/>
  <c r="I17" i="22"/>
  <c r="I9" i="22"/>
  <c r="J9" i="22"/>
  <c r="H19" i="22"/>
  <c r="G48" i="22"/>
  <c r="G62" i="22"/>
  <c r="E64" i="22"/>
  <c r="F64" i="22"/>
  <c r="H54" i="22"/>
  <c r="H17" i="22"/>
  <c r="D64" i="22"/>
  <c r="H59" i="22"/>
  <c r="G59" i="22"/>
  <c r="G54" i="22"/>
  <c r="G50" i="22"/>
  <c r="H50" i="22"/>
  <c r="H48" i="22"/>
  <c r="H45" i="22"/>
  <c r="G45" i="22"/>
  <c r="G39" i="22"/>
  <c r="H36" i="22"/>
  <c r="G36" i="22"/>
  <c r="G31" i="22"/>
  <c r="G24" i="22"/>
  <c r="H24" i="22"/>
  <c r="G17" i="22"/>
  <c r="G19" i="22"/>
  <c r="H31" i="22"/>
  <c r="H39" i="22"/>
  <c r="H64" i="22" l="1"/>
  <c r="I64" i="22"/>
  <c r="J64" i="22"/>
  <c r="G64" i="22"/>
</calcChain>
</file>

<file path=xl/sharedStrings.xml><?xml version="1.0" encoding="utf-8"?>
<sst xmlns="http://schemas.openxmlformats.org/spreadsheetml/2006/main" count="119" uniqueCount="117">
  <si>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</si>
  <si>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</si>
  <si>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</si>
  <si>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</si>
  <si>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</si>
  <si>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</si>
  <si>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</si>
  <si>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</si>
  <si>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</si>
  <si>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</si>
  <si>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</si>
  <si>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</si>
  <si>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</si>
  <si>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</si>
  <si>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</si>
  <si>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</si>
  <si>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</si>
  <si>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</si>
  <si>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</si>
  <si>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</si>
  <si>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</si>
  <si>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</si>
  <si>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</si>
  <si>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</si>
  <si>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</si>
  <si>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</si>
  <si>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</si>
  <si>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</si>
  <si>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</si>
  <si>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</si>
  <si>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</si>
  <si>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</si>
  <si>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</si>
  <si>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</si>
  <si>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</si>
  <si>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</si>
  <si>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</si>
  <si>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Исполнено</t>
  </si>
  <si>
    <t>% исполнения</t>
  </si>
  <si>
    <t>раз-дела</t>
  </si>
  <si>
    <t>подраз-дела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</si>
  <si>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</si>
  <si>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</si>
  <si>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</si>
  <si>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</si>
  <si>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</si>
  <si>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</si>
  <si>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</si>
  <si>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</si>
  <si>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</si>
  <si>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</si>
  <si>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</si>
  <si>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</si>
  <si>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</si>
  <si>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</si>
  <si>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Итого</t>
  </si>
  <si>
    <t>Судебная система</t>
  </si>
  <si>
    <t>Спорт высших достижений</t>
  </si>
  <si>
    <t>Физическая культура</t>
  </si>
  <si>
    <t>Охрана объектов растительного и животного мира и среды их обитания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</si>
  <si>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</si>
  <si>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</si>
  <si>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</si>
  <si>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</si>
  <si>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 от первоначального плана</t>
  </si>
  <si>
    <t>Отклонение от уточненного плана</t>
  </si>
  <si>
    <t>к первоначальному плану</t>
  </si>
  <si>
    <t>Приложение №3 к</t>
  </si>
  <si>
    <t>пояснительной записке</t>
  </si>
  <si>
    <t>Причины отклонения от первоначально утвержденного плана более 5% (+), (-)</t>
  </si>
  <si>
    <t>Причины отклонения от уточненного плана более 5% (+), (-)</t>
  </si>
  <si>
    <t xml:space="preserve">Неиспользование средств резервного фонда Администрации города обусловлено отсутствием фактической востребованности в расходах, связанных с предупреждением либо ликвидацией чрезвычайных ситуаций. </t>
  </si>
  <si>
    <t xml:space="preserve">В течение года были уменьшены бюджетные ассигнования, выделенные на обслуживание муниципального долга, в связи с погашением  кредита в ранние сроки </t>
  </si>
  <si>
    <t>Сумма исполнения соответствует фактически начисленными процентами</t>
  </si>
  <si>
    <t>Анализ исполнения расходов бюджета города Пыть-Яха за 2024 год  по  разделам, подразделам классификации расходов бюджета</t>
  </si>
  <si>
    <t>Уточненный план на 2024 год</t>
  </si>
  <si>
    <t>Первоначальный план (решение Думы от 11.12.2023 №221)</t>
  </si>
  <si>
    <t>Увеличены бюджетные ассигнования в связи с обустройством 14 мест накопления твердых коммунальных отходов, на содержание контейнерных площадок, находящихся в муниципальной собственности (бесхозные)</t>
  </si>
  <si>
    <t>Уменьшение бюджетных ассигнований в рамках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</t>
  </si>
  <si>
    <t>Для реализации мероприятия "Спаси и сохрани" были заключены муниципальные контракты на освещение проводимых мероприятий в СМИ, вывоз мусора и приобретение хозинвентаря для организации и проведения субботников на территории города. Оплата произведена по факту выполненныфх работ.</t>
  </si>
  <si>
    <t>Уменьшение бюджетных ассигнований за счет средств окружного бюджета в рамках мероприятий по профилактики инфекционных и паразитарных заболеваний, включая иммунопрофилактику (дезинсекция и дератизация территорий в муниципальном образовании)</t>
  </si>
  <si>
    <t>Увеличение субвенции согласно уведомлению департамента финансов ХМАО-Югры 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а также уточнение объемов финансирования на реализацию мероприятий по предоставлению субсидии гражданам для переселения из жилых домов, находящихся в зонах затопления, подтопления,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</t>
  </si>
  <si>
    <t>В связи с выделением средств на устройство хоккейного корта, на устройство спортивной площадки в мкр. "Черемушки" и  на обустройство универсальной спортивной площадки во 2-ом мкр.</t>
  </si>
  <si>
    <t>Скорректированы объемы бюджетных ассигнований по фонду оплаты труда, в связи с вакантной штатной единицы начальника отдела в течение 10 месяцев 2024 года</t>
  </si>
  <si>
    <t>Увеличение субсидии автономному учреждению "ТРК - Пыть-Яхинформ" на финансовое обеспечение муниципального задания на оказание муниципальных услуг (выполнение работ), в связи с внесением изменением в положение по оплате труда работникам СМИ.</t>
  </si>
  <si>
    <t>Низкий процент исполнения по мероприятию «Строительство и реконструкция объектов муниципальной собственности» (не исполнены плановые назначения в сумме 180 342 909,31 рублей, средства ООО «РН-Юганскнефтегаз») связан с тем, что объект «Физкультурно-спортивного комплекса» для единоборств по адресу: г. Пыть-Ях, микрорайон 10 Мамонтово» включен в Региональный проект, направленный на достижение целей социально-экономического развития Ханты-Мансийского автономного округа – Югры по  государственной программе  "Строительство" на 2025-2027 годах для последующей реализации ( на 2025 год в сумме -214 511,4 тыс. рублей на 2026 год - 92 090,5 тыс. рублей). Срок освоения 2026 год.</t>
  </si>
  <si>
    <t xml:space="preserve">Увеличение бюджетных ассигнований обусловлено выделением дополнительного финансирования за счет остатков прочих безвозмездных поступлений, сложившихся на 01.01.2024 года по объекту "Физкультурно-спортивный комплекс" для единоборствпо адресу: г. Пыть-Ях, микрорайон 10 Мамонтово» </t>
  </si>
  <si>
    <t xml:space="preserve">Скорректированы объемы бюджетных ассигнований на выплату пенсии за выслугу лет, в связи с внесением изменений в порядок назначения, перерасчета и выплаты пенсии за выслугу лет лицам, замещавшим муниципальные должности и должности муниципальной службы в органах местного самоуправления города Пыть-Яха 
</t>
  </si>
  <si>
    <t xml:space="preserve">Увеличение бюджетных ассигнований в связи с выделением средств в соответствии с Постановлениями Правительства Ханты-Мансийского автономного округа – Югры от 22 марта 2024 года № 112-п , от 18.07.2024 N 256-п  </t>
  </si>
  <si>
    <t>Расходование средств резервного фонда администрации города осуществляется по соответствующим разделам, подразделам функциональной классификации расходов бюджета.</t>
  </si>
  <si>
    <t xml:space="preserve">Выделены бюджетные ассигнования за счет средств местного бюджета на выплату заработной платы. Также уведичение бюджетных ассигнований произошло за счет поступившей 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на поощрение муниципальных управленческих команд </t>
  </si>
  <si>
    <t>Увеличение бюджетных ассигнований в соответствии с Постановлениями Правительства Ханты-Мансийского автономного округа – Югры от 22 марта 2024 года № 112-п , от 18.07.2024 N 256-п   (на поощрение муниципальных управленческих команд), а также перераспределение с других разделов на  содержание сотрудников органа местного самоуправления</t>
  </si>
  <si>
    <t>Увеличены бюджетные ассигнования за счет средств резервного фонда Правительства Ханты-Мансийского автономного округа - Югры на основании поступивших уведомлений департамента финансов ХМАО-Югры, также выделены средства на обеспечение деятельности (оказание услуг) муниципальных казенных учреждений, на оплату услуг по содержанию временно незакрепленных объектов недвижимого имущества.</t>
  </si>
  <si>
    <t>Уменьшение бюджетных ассигнований в целях соблюдения норматива по оплате труда в соответствии с постановлением Правительства ХМАО-Югры от 23.08.2019 №278-п</t>
  </si>
  <si>
    <t>Процент исполнения обусловлен оплатой взносов во внебюджетные фонды за декабрь 2024 года в январе 2025 года</t>
  </si>
  <si>
    <t xml:space="preserve">Уменьшены расходы на страховую защиту муниципального имущества от чрезвычайных ситуаций природного и техногенного характера     </t>
  </si>
  <si>
    <t>Расходы произведены в рамках выделенных бюджетных ассигнований на 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</si>
  <si>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Расходы на обеспечение функционирования и развития систем видеонаблюдения в наиболее криминогенных общественных местах и на улицах города Пыть-Яха произведены по предоставленным актам выполненных работ</t>
  </si>
  <si>
    <t>Уточнение субвенции согласно уведомлениям департамента финансов ХМАО-Югры  на реализацию  мероприятий по содействию трудоустройству граждан</t>
  </si>
  <si>
    <t>Увеличены бюджетные ассигнования для содержания  переданных ставок работников муниципальных образовательных организаций дошкольного образования, не участвующих в реализации основных образовательных программ в соответствии федеральными государственными образовательными стандартами, на индексацию фонда оплаты труда работников ДОУ, обеспечение установленных соотношений между уровнем оплаты труда отдельных категорий педагогических работников и уровнем средней заработной платы в Ханты-Мансийском автономном округе – Югре</t>
  </si>
  <si>
    <t>Увеличены бюджетные ассигнования для содержания  переданных ставок работников муниципальных образовательных организаций общего образования, не участвующих в реализации основных образовательных программ в соответствии федеральными государственными образовательными стандартами, на индексацию фонда оплаты труда работников, обеспечение установленных соотношений между уровнем оплаты труда отдельных категорий педагогических работников и уровнем средней заработной платы в Ханты-Мансийском автономном округе – Югре</t>
  </si>
  <si>
    <t>Увеличены бюджетные ассигнования на оказание дополнительных муниципальных услуг в сфере реализации муниципального социального заказа в социальной сфере, на индексацию фонда оплаты труда работников, обеспечение установленных соотношений между уровнем оплаты труда отдельных категорий педагогических работников и уровнем средней заработной платы в Ханты-Мансийском автономном округе – Югре</t>
  </si>
  <si>
    <t>Увеличены бюджетные ассигнования на индексацию фонда оплаты труда работников</t>
  </si>
  <si>
    <t>Уменьшены бюджетных ассигнования в связи с перераспределением на другие разделы функциональной классификации на выполнение функций органов местного самоуправления в соответствии с утвержденной структурой.</t>
  </si>
  <si>
    <t>Увеличены бюджетные ассигнования на обустройство объектов благоустройства и иных территорий общего пользования к празднованию Нового года, на содержание, текущий ремонт, демонтаж МАФ, приобретение и монтаж малых архитектурных форм, на зимнее и летнее содержание городских территорий города.</t>
  </si>
  <si>
    <t>Увеличение бюджетных ассигнований в рамках комплекса процессных мероприятий "Обеспечение надежности и качества предоставления коммунальных услуг" на основании уведомлений департамента финансов ХМАО-Югры на финансовое обеспечение затрат, связанных с погашением задолженности на потребленнные топливно-энергетические ресурсы</t>
  </si>
  <si>
    <t xml:space="preserve">Уточнение субсидии согласно уведомлениям департамента финансов ХМАО-Югры  на приобретение жилья и осуществление выплат гражданам, в чьей собственности находятся жилые помещения, входящие в аварийный жилищный фонд    </t>
  </si>
  <si>
    <t>Увеличены бюджетные ассигнования на 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</si>
  <si>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Сложившаяся экономия, обусловлена сменой поставщика  услуг по отлову, транспортировке и содержанию в приюте для животных безнадзорных животных,отловленных на территории г.Пыть-Ях с АНО "Шанс" на НКО Благотворительный фонд "Ушастик живи"</t>
  </si>
  <si>
    <t xml:space="preserve">Объёмы финансового обеспечения по комплексу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 скорректированы, в связи с тем,что ООО «ЗАПСИБАВТО» некачественно исполнял свои обязанности и контракт в октябре 2024 года расторгнут на основании решения об одностороннем отказе от исполнения контракта. </t>
  </si>
  <si>
    <t xml:space="preserve">Неисполнение обусловлена сменой поставщика  с ООО «ЗАПСИБАВТО» на ООО «РУССКОЕ». </t>
  </si>
  <si>
    <t>Увеличение бюджетных ассигнований направлены на приобретение теплывх остановок и ремонт автомобильных дорог общего пользования местного значения</t>
  </si>
  <si>
    <t>Расходы произведены в пределах принятых бюджетных обязательств, оплата произведена в соответствии с условиями договоров за фактически выполненные работы (услуги, поставки)</t>
  </si>
  <si>
    <t>Увеличены бюджетные ассигнования на актуализацию функционирования единой среды автоматизированного обмена, обработки и хранения событий с АУ "Югорский НИИ информационных технологий" в области обеспечения информационной безопасности, а также модернизацию компьютерного оборудования.</t>
  </si>
  <si>
    <t>Увеличены бюджетные ассигнования на укрепление материально-технической базы МАУК «МКЦ «Феникс» в г. Пыть-Ях и на архитектурно-художественное освещение зданий</t>
  </si>
  <si>
    <t>св.200</t>
  </si>
  <si>
    <t>Увеличены бюджетные ассигнования на содержание работников управления по культуре и спорту администрации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</si>
</sst>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  <numFmt numFmtId="171" formatCode="#,##0_ ;\-#,##0\ 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3">
    <xf numFmtId="0" fontId="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9" fillId="0" borderId="0"/>
    <xf numFmtId="0" fontId="1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0" fontId="9" fillId="0" borderId="0"/>
    <xf numFmtId="0" fontId="10" fillId="0" borderId="0"/>
    <xf numFmtId="0" fontId="29" fillId="0" borderId="0"/>
    <xf numFmtId="0" fontId="9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30" fillId="0" borderId="0"/>
    <xf numFmtId="0" fontId="26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3" borderId="0" applyNumberFormat="0" applyBorder="0" applyAlignment="0" applyProtection="0"/>
    <xf numFmtId="0" fontId="8" fillId="0" borderId="0"/>
    <xf numFmtId="0" fontId="7" fillId="0" borderId="0"/>
    <xf numFmtId="0" fontId="36" fillId="0" borderId="0"/>
    <xf numFmtId="165" fontId="34" fillId="0" borderId="0" applyFont="0" applyFill="0" applyBorder="0" applyAlignment="0" applyProtection="0"/>
    <xf numFmtId="0" fontId="6" fillId="0" borderId="0"/>
    <xf numFmtId="0" fontId="38" fillId="0" borderId="0"/>
    <xf numFmtId="0" fontId="10" fillId="0" borderId="0"/>
    <xf numFmtId="0" fontId="5" fillId="0" borderId="0"/>
    <xf numFmtId="0" fontId="39" fillId="0" borderId="0"/>
    <xf numFmtId="0" fontId="4" fillId="0" borderId="0"/>
    <xf numFmtId="0" fontId="3" fillId="0" borderId="0"/>
    <xf numFmtId="0" fontId="40" fillId="0" borderId="0"/>
    <xf numFmtId="0" fontId="2" fillId="0" borderId="0"/>
    <xf numFmtId="0" fontId="40" fillId="0" borderId="0"/>
    <xf numFmtId="0" fontId="9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10" fillId="0" borderId="0"/>
    <xf numFmtId="0" fontId="10" fillId="0" borderId="0"/>
    <xf numFmtId="0" fontId="1" fillId="0" borderId="0"/>
    <xf numFmtId="0" fontId="4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4" fillId="0" borderId="0"/>
    <xf numFmtId="0" fontId="4" fillId="0" borderId="0"/>
    <xf numFmtId="0" fontId="10" fillId="0" borderId="0"/>
    <xf numFmtId="165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41" fillId="0" borderId="0"/>
    <xf numFmtId="0" fontId="42" fillId="0" borderId="0"/>
  </cellStyleXfs>
  <cellXfs count="91">
    <xf numFmtId="0" fontId="0" fillId="0" borderId="0" xfId="0"/>
    <xf numFmtId="168" fontId="28" fillId="0" borderId="0" xfId="27" applyNumberFormat="1" applyFont="1" applyFill="1" applyBorder="1" applyAlignment="1">
      <alignment wrapText="1"/>
    </xf>
    <xf numFmtId="49" fontId="28" fillId="0" borderId="0" xfId="27" applyNumberFormat="1" applyFont="1" applyFill="1" applyBorder="1" applyAlignment="1">
      <alignment wrapText="1"/>
    </xf>
    <xf numFmtId="167" fontId="28" fillId="0" borderId="0" xfId="26" applyNumberFormat="1" applyFont="1" applyFill="1" applyAlignment="1"/>
    <xf numFmtId="167" fontId="28" fillId="0" borderId="0" xfId="26" applyNumberFormat="1" applyFont="1" applyFill="1" applyAlignment="1">
      <alignment horizontal="right"/>
    </xf>
    <xf numFmtId="0" fontId="28" fillId="0" borderId="0" xfId="25" applyFont="1" applyFill="1" applyAlignment="1"/>
    <xf numFmtId="0" fontId="28" fillId="0" borderId="0" xfId="25" applyFont="1" applyFill="1" applyAlignment="1">
      <alignment horizontal="right"/>
    </xf>
    <xf numFmtId="168" fontId="28" fillId="0" borderId="0" xfId="27" applyNumberFormat="1" applyFont="1" applyFill="1" applyAlignment="1">
      <alignment wrapText="1"/>
    </xf>
    <xf numFmtId="49" fontId="28" fillId="0" borderId="0" xfId="27" applyNumberFormat="1" applyFont="1" applyFill="1" applyAlignment="1">
      <alignment horizontal="centerContinuous" wrapText="1"/>
    </xf>
    <xf numFmtId="168" fontId="28" fillId="0" borderId="10" xfId="27" applyNumberFormat="1" applyFont="1" applyFill="1" applyBorder="1" applyAlignment="1">
      <alignment horizontal="right" wrapText="1"/>
    </xf>
    <xf numFmtId="0" fontId="28" fillId="0" borderId="0" xfId="27" applyNumberFormat="1" applyFont="1" applyFill="1" applyAlignment="1">
      <alignment wrapText="1"/>
    </xf>
    <xf numFmtId="0" fontId="37" fillId="0" borderId="0" xfId="27" applyNumberFormat="1" applyFont="1" applyFill="1" applyAlignment="1">
      <alignment horizontal="center" vertical="center" wrapText="1"/>
    </xf>
    <xf numFmtId="168" fontId="37" fillId="0" borderId="0" xfId="27" applyNumberFormat="1" applyFont="1" applyFill="1" applyAlignment="1">
      <alignment wrapText="1"/>
    </xf>
    <xf numFmtId="168" fontId="37" fillId="0" borderId="0" xfId="27" applyNumberFormat="1" applyFont="1" applyFill="1" applyBorder="1" applyAlignment="1">
      <alignment wrapText="1"/>
    </xf>
    <xf numFmtId="168" fontId="28" fillId="0" borderId="0" xfId="24" applyNumberFormat="1" applyFont="1" applyFill="1" applyBorder="1" applyAlignment="1">
      <alignment wrapText="1"/>
    </xf>
    <xf numFmtId="168" fontId="28" fillId="0" borderId="0" xfId="24" applyNumberFormat="1" applyFont="1" applyFill="1" applyAlignment="1">
      <alignment wrapText="1"/>
    </xf>
    <xf numFmtId="168" fontId="37" fillId="0" borderId="0" xfId="24" applyNumberFormat="1" applyFont="1" applyFill="1" applyAlignment="1">
      <alignment wrapText="1"/>
    </xf>
    <xf numFmtId="0" fontId="28" fillId="0" borderId="11" xfId="43" applyNumberFormat="1" applyFont="1" applyFill="1" applyBorder="1" applyAlignment="1" applyProtection="1">
      <alignment horizontal="centerContinuous"/>
      <protection hidden="1"/>
    </xf>
    <xf numFmtId="0" fontId="28" fillId="0" borderId="11" xfId="43" applyNumberFormat="1" applyFont="1" applyFill="1" applyBorder="1" applyAlignment="1" applyProtection="1">
      <alignment horizontal="center"/>
      <protection hidden="1"/>
    </xf>
    <xf numFmtId="0" fontId="28" fillId="0" borderId="11" xfId="43" applyFont="1" applyBorder="1" applyAlignment="1" applyProtection="1">
      <alignment horizontal="center"/>
      <protection hidden="1"/>
    </xf>
    <xf numFmtId="166" fontId="28" fillId="15" borderId="11" xfId="43" applyNumberFormat="1" applyFont="1" applyFill="1" applyBorder="1" applyAlignment="1" applyProtection="1">
      <alignment wrapText="1"/>
      <protection hidden="1"/>
    </xf>
    <xf numFmtId="170" fontId="28" fillId="15" borderId="11" xfId="43" applyNumberFormat="1" applyFont="1" applyFill="1" applyBorder="1" applyAlignment="1" applyProtection="1">
      <alignment horizontal="center"/>
      <protection hidden="1"/>
    </xf>
    <xf numFmtId="0" fontId="28" fillId="0" borderId="11" xfId="43" applyNumberFormat="1" applyFont="1" applyFill="1" applyBorder="1" applyAlignment="1" applyProtection="1">
      <protection hidden="1"/>
    </xf>
    <xf numFmtId="0" fontId="28" fillId="0" borderId="11" xfId="81" applyNumberFormat="1" applyFont="1" applyFill="1" applyBorder="1" applyAlignment="1" applyProtection="1">
      <alignment horizontal="center" vertical="center" wrapText="1"/>
      <protection hidden="1"/>
    </xf>
    <xf numFmtId="0" fontId="28" fillId="0" borderId="11" xfId="43" applyNumberFormat="1" applyFont="1" applyFill="1" applyBorder="1" applyAlignment="1" applyProtection="1">
      <alignment horizontal="center" vertical="center" wrapText="1"/>
      <protection hidden="1"/>
    </xf>
    <xf numFmtId="169" fontId="28" fillId="15" borderId="11" xfId="91" applyNumberFormat="1" applyFont="1" applyFill="1" applyBorder="1" applyAlignment="1" applyProtection="1">
      <protection hidden="1"/>
    </xf>
    <xf numFmtId="169" fontId="28" fillId="0" borderId="11" xfId="91" applyNumberFormat="1" applyFont="1" applyFill="1" applyBorder="1" applyAlignment="1" applyProtection="1">
      <protection hidden="1"/>
    </xf>
    <xf numFmtId="169" fontId="28" fillId="16" borderId="11" xfId="91" applyNumberFormat="1" applyFont="1" applyFill="1" applyBorder="1" applyAlignment="1" applyProtection="1">
      <protection hidden="1"/>
    </xf>
    <xf numFmtId="168" fontId="28" fillId="16" borderId="0" xfId="27" applyNumberFormat="1" applyFont="1" applyFill="1" applyBorder="1" applyAlignment="1">
      <alignment wrapText="1"/>
    </xf>
    <xf numFmtId="169" fontId="28" fillId="15" borderId="12" xfId="88" applyNumberFormat="1" applyFont="1" applyFill="1" applyBorder="1" applyAlignment="1" applyProtection="1">
      <protection hidden="1"/>
    </xf>
    <xf numFmtId="169" fontId="28" fillId="15" borderId="11" xfId="88" applyNumberFormat="1" applyFont="1" applyFill="1" applyBorder="1" applyAlignment="1" applyProtection="1">
      <protection hidden="1"/>
    </xf>
    <xf numFmtId="168" fontId="28" fillId="0" borderId="11" xfId="27" applyNumberFormat="1" applyFont="1" applyFill="1" applyBorder="1" applyAlignment="1">
      <alignment wrapText="1"/>
    </xf>
    <xf numFmtId="168" fontId="37" fillId="0" borderId="11" xfId="27" applyNumberFormat="1" applyFont="1" applyFill="1" applyBorder="1" applyAlignment="1">
      <alignment wrapText="1"/>
    </xf>
    <xf numFmtId="168" fontId="28" fillId="0" borderId="11" xfId="24" applyNumberFormat="1" applyFont="1" applyFill="1" applyBorder="1" applyAlignment="1">
      <alignment wrapText="1"/>
    </xf>
    <xf numFmtId="168" fontId="37" fillId="0" borderId="11" xfId="24" applyNumberFormat="1" applyFont="1" applyFill="1" applyBorder="1" applyAlignment="1">
      <alignment wrapText="1"/>
    </xf>
    <xf numFmtId="171" fontId="28" fillId="0" borderId="11" xfId="27" applyNumberFormat="1" applyFont="1" applyFill="1" applyBorder="1" applyAlignment="1">
      <alignment horizontal="center" wrapText="1"/>
    </xf>
    <xf numFmtId="10" fontId="28" fillId="0" borderId="11" xfId="91" applyNumberFormat="1" applyFont="1" applyFill="1" applyBorder="1" applyAlignment="1" applyProtection="1">
      <protection hidden="1"/>
    </xf>
    <xf numFmtId="168" fontId="28" fillId="16" borderId="11" xfId="27" applyNumberFormat="1" applyFont="1" applyFill="1" applyBorder="1" applyAlignment="1">
      <alignment wrapText="1"/>
    </xf>
    <xf numFmtId="168" fontId="28" fillId="16" borderId="14" xfId="27" applyNumberFormat="1" applyFont="1" applyFill="1" applyBorder="1" applyAlignment="1">
      <alignment wrapText="1"/>
    </xf>
    <xf numFmtId="168" fontId="37" fillId="16" borderId="11" xfId="27" applyNumberFormat="1" applyFont="1" applyFill="1" applyBorder="1" applyAlignment="1">
      <alignment wrapText="1"/>
    </xf>
    <xf numFmtId="166" fontId="28" fillId="16" borderId="11" xfId="43" applyNumberFormat="1" applyFont="1" applyFill="1" applyBorder="1" applyAlignment="1" applyProtection="1">
      <alignment wrapText="1"/>
      <protection hidden="1"/>
    </xf>
    <xf numFmtId="170" fontId="28" fillId="16" borderId="11" xfId="43" applyNumberFormat="1" applyFont="1" applyFill="1" applyBorder="1" applyAlignment="1" applyProtection="1">
      <alignment horizontal="center"/>
      <protection hidden="1"/>
    </xf>
    <xf numFmtId="10" fontId="28" fillId="16" borderId="11" xfId="91" applyNumberFormat="1" applyFont="1" applyFill="1" applyBorder="1" applyAlignment="1" applyProtection="1">
      <protection hidden="1"/>
    </xf>
    <xf numFmtId="168" fontId="37" fillId="16" borderId="0" xfId="27" applyNumberFormat="1" applyFont="1" applyFill="1" applyBorder="1" applyAlignment="1">
      <alignment wrapText="1"/>
    </xf>
    <xf numFmtId="0" fontId="28" fillId="0" borderId="0" xfId="0" applyFont="1" applyAlignment="1">
      <alignment wrapText="1"/>
    </xf>
    <xf numFmtId="0" fontId="28" fillId="0" borderId="11" xfId="0" applyFont="1" applyFill="1" applyBorder="1" applyAlignment="1">
      <alignment horizontal="left" vertical="center" wrapText="1"/>
    </xf>
    <xf numFmtId="166" fontId="28" fillId="15" borderId="11" xfId="43" applyNumberFormat="1" applyFont="1" applyFill="1" applyBorder="1" applyAlignment="1" applyProtection="1">
      <alignment vertical="center" wrapText="1"/>
      <protection hidden="1"/>
    </xf>
    <xf numFmtId="170" fontId="28" fillId="15" borderId="11" xfId="43" applyNumberFormat="1" applyFont="1" applyFill="1" applyBorder="1" applyAlignment="1" applyProtection="1">
      <alignment horizontal="center" vertical="center"/>
      <protection hidden="1"/>
    </xf>
    <xf numFmtId="169" fontId="28" fillId="15" borderId="11" xfId="88" applyNumberFormat="1" applyFont="1" applyFill="1" applyBorder="1" applyAlignment="1" applyProtection="1">
      <alignment vertical="center"/>
      <protection hidden="1"/>
    </xf>
    <xf numFmtId="169" fontId="28" fillId="0" borderId="11" xfId="91" applyNumberFormat="1" applyFont="1" applyFill="1" applyBorder="1" applyAlignment="1" applyProtection="1">
      <alignment vertical="center"/>
      <protection hidden="1"/>
    </xf>
    <xf numFmtId="10" fontId="28" fillId="0" borderId="11" xfId="91" applyNumberFormat="1" applyFont="1" applyFill="1" applyBorder="1" applyAlignment="1" applyProtection="1">
      <alignment vertical="center"/>
      <protection hidden="1"/>
    </xf>
    <xf numFmtId="168" fontId="28" fillId="16" borderId="11" xfId="27" applyNumberFormat="1" applyFont="1" applyFill="1" applyBorder="1" applyAlignment="1">
      <alignment vertical="center" wrapText="1"/>
    </xf>
    <xf numFmtId="168" fontId="28" fillId="16" borderId="11" xfId="24" applyNumberFormat="1" applyFont="1" applyFill="1" applyBorder="1" applyAlignment="1">
      <alignment wrapText="1"/>
    </xf>
    <xf numFmtId="0" fontId="28" fillId="0" borderId="11" xfId="0" applyNumberFormat="1" applyFont="1" applyFill="1" applyBorder="1" applyAlignment="1">
      <alignment vertical="center" wrapText="1"/>
    </xf>
    <xf numFmtId="0" fontId="28" fillId="0" borderId="11" xfId="0" applyFont="1" applyBorder="1" applyAlignment="1">
      <alignment wrapText="1"/>
    </xf>
    <xf numFmtId="0" fontId="28" fillId="16" borderId="11" xfId="0" applyFont="1" applyFill="1" applyBorder="1" applyAlignment="1">
      <alignment wrapText="1"/>
    </xf>
    <xf numFmtId="167" fontId="45" fillId="16" borderId="0" xfId="26" applyNumberFormat="1" applyFont="1" applyFill="1" applyAlignment="1"/>
    <xf numFmtId="167" fontId="45" fillId="0" borderId="0" xfId="26" applyNumberFormat="1" applyFont="1" applyFill="1" applyAlignment="1"/>
    <xf numFmtId="0" fontId="45" fillId="16" borderId="0" xfId="25" applyFont="1" applyFill="1" applyAlignment="1"/>
    <xf numFmtId="0" fontId="45" fillId="0" borderId="0" xfId="25" applyFont="1" applyFill="1" applyAlignment="1"/>
    <xf numFmtId="0" fontId="45" fillId="16" borderId="0" xfId="25" applyFont="1" applyFill="1" applyAlignment="1">
      <alignment vertical="center" wrapText="1"/>
    </xf>
    <xf numFmtId="168" fontId="45" fillId="16" borderId="0" xfId="27" applyNumberFormat="1" applyFont="1" applyFill="1" applyAlignment="1">
      <alignment wrapText="1"/>
    </xf>
    <xf numFmtId="168" fontId="45" fillId="0" borderId="0" xfId="27" applyNumberFormat="1" applyFont="1" applyFill="1" applyAlignment="1">
      <alignment wrapText="1"/>
    </xf>
    <xf numFmtId="0" fontId="45" fillId="16" borderId="11" xfId="43" applyNumberFormat="1" applyFont="1" applyFill="1" applyBorder="1" applyAlignment="1" applyProtection="1">
      <alignment horizontal="center"/>
      <protection hidden="1"/>
    </xf>
    <xf numFmtId="0" fontId="45" fillId="0" borderId="11" xfId="43" applyFont="1" applyBorder="1" applyAlignment="1" applyProtection="1">
      <alignment horizontal="center"/>
      <protection hidden="1"/>
    </xf>
    <xf numFmtId="168" fontId="45" fillId="16" borderId="0" xfId="27" applyNumberFormat="1" applyFont="1" applyFill="1" applyBorder="1" applyAlignment="1">
      <alignment wrapText="1"/>
    </xf>
    <xf numFmtId="168" fontId="45" fillId="0" borderId="0" xfId="27" applyNumberFormat="1" applyFont="1" applyFill="1" applyBorder="1" applyAlignment="1">
      <alignment wrapText="1"/>
    </xf>
    <xf numFmtId="169" fontId="28" fillId="15" borderId="12" xfId="91" applyNumberFormat="1" applyFont="1" applyFill="1" applyBorder="1" applyAlignment="1" applyProtection="1">
      <protection hidden="1"/>
    </xf>
    <xf numFmtId="169" fontId="28" fillId="16" borderId="12" xfId="91" applyNumberFormat="1" applyFont="1" applyFill="1" applyBorder="1" applyAlignment="1" applyProtection="1">
      <protection hidden="1"/>
    </xf>
    <xf numFmtId="169" fontId="28" fillId="15" borderId="11" xfId="19" applyNumberFormat="1" applyFont="1" applyFill="1" applyBorder="1" applyAlignment="1" applyProtection="1">
      <protection hidden="1"/>
    </xf>
    <xf numFmtId="169" fontId="28" fillId="0" borderId="11" xfId="19" applyNumberFormat="1" applyFont="1" applyFill="1" applyBorder="1" applyAlignment="1" applyProtection="1">
      <protection hidden="1"/>
    </xf>
    <xf numFmtId="169" fontId="28" fillId="15" borderId="11" xfId="19" applyNumberFormat="1" applyFont="1" applyFill="1" applyBorder="1" applyAlignment="1" applyProtection="1">
      <alignment vertical="center"/>
      <protection hidden="1"/>
    </xf>
    <xf numFmtId="169" fontId="28" fillId="0" borderId="11" xfId="19" applyNumberFormat="1" applyFont="1" applyFill="1" applyBorder="1" applyAlignment="1" applyProtection="1">
      <alignment vertical="center"/>
      <protection hidden="1"/>
    </xf>
    <xf numFmtId="0" fontId="28" fillId="16" borderId="11" xfId="0" applyFont="1" applyFill="1" applyBorder="1" applyAlignment="1">
      <alignment horizontal="left" vertical="center" wrapText="1"/>
    </xf>
    <xf numFmtId="10" fontId="28" fillId="0" borderId="11" xfId="91" applyNumberFormat="1" applyFont="1" applyFill="1" applyBorder="1" applyAlignment="1" applyProtection="1">
      <alignment horizontal="right"/>
      <protection hidden="1"/>
    </xf>
    <xf numFmtId="10" fontId="28" fillId="16" borderId="11" xfId="91" applyNumberFormat="1" applyFont="1" applyFill="1" applyBorder="1" applyAlignment="1" applyProtection="1">
      <alignment horizontal="right"/>
      <protection hidden="1"/>
    </xf>
    <xf numFmtId="0" fontId="44" fillId="16" borderId="11" xfId="0" applyFont="1" applyFill="1" applyBorder="1" applyAlignment="1">
      <alignment horizontal="left" wrapText="1"/>
    </xf>
    <xf numFmtId="0" fontId="43" fillId="16" borderId="11" xfId="0" applyFont="1" applyFill="1" applyBorder="1" applyAlignment="1">
      <alignment horizontal="left" wrapText="1"/>
    </xf>
    <xf numFmtId="0" fontId="43" fillId="16" borderId="11" xfId="0" applyFont="1" applyFill="1" applyBorder="1" applyAlignment="1">
      <alignment horizontal="left" vertical="top" wrapText="1"/>
    </xf>
    <xf numFmtId="168" fontId="28" fillId="0" borderId="0" xfId="27" applyNumberFormat="1" applyFont="1" applyFill="1" applyBorder="1" applyAlignment="1">
      <alignment horizontal="right" wrapText="1"/>
    </xf>
    <xf numFmtId="0" fontId="28" fillId="0" borderId="0" xfId="0" applyFont="1" applyAlignment="1">
      <alignment horizontal="right" wrapText="1"/>
    </xf>
    <xf numFmtId="0" fontId="43" fillId="0" borderId="13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168" fontId="37" fillId="0" borderId="0" xfId="27" applyNumberFormat="1" applyFont="1" applyFill="1" applyAlignment="1">
      <alignment horizontal="center" wrapText="1"/>
    </xf>
    <xf numFmtId="0" fontId="28" fillId="0" borderId="11" xfId="81" applyNumberFormat="1" applyFont="1" applyFill="1" applyBorder="1" applyAlignment="1" applyProtection="1">
      <alignment horizontal="center" vertical="center" wrapText="1"/>
      <protection hidden="1"/>
    </xf>
    <xf numFmtId="0" fontId="28" fillId="0" borderId="11" xfId="43" applyNumberFormat="1" applyFont="1" applyFill="1" applyBorder="1" applyAlignment="1" applyProtection="1">
      <alignment horizontal="center" vertical="center"/>
      <protection hidden="1"/>
    </xf>
    <xf numFmtId="0" fontId="28" fillId="0" borderId="11" xfId="43" applyNumberFormat="1" applyFont="1" applyFill="1" applyBorder="1" applyAlignment="1" applyProtection="1">
      <alignment horizontal="center" vertical="center" wrapText="1"/>
      <protection hidden="1"/>
    </xf>
    <xf numFmtId="0" fontId="45" fillId="16" borderId="11" xfId="43" applyNumberFormat="1" applyFont="1" applyFill="1" applyBorder="1" applyAlignment="1" applyProtection="1">
      <alignment horizontal="center" vertical="center" wrapText="1"/>
      <protection hidden="1"/>
    </xf>
    <xf numFmtId="0" fontId="45" fillId="0" borderId="11" xfId="43" applyFont="1" applyBorder="1" applyAlignment="1" applyProtection="1">
      <alignment horizontal="center" vertical="center" wrapText="1"/>
      <protection hidden="1"/>
    </xf>
    <xf numFmtId="0" fontId="28" fillId="0" borderId="11" xfId="43" applyFont="1" applyBorder="1" applyAlignment="1" applyProtection="1">
      <alignment horizontal="center" vertical="center" wrapText="1"/>
      <protection hidden="1"/>
    </xf>
  </cellXfs>
  <cellStyles count="93">
    <cellStyle name="Акцент1" xfId="1" builtinId="29" customBuiltin="1"/>
    <cellStyle name="Акцент1 2" xfId="52"/>
    <cellStyle name="Акцент2" xfId="2" builtinId="33" customBuiltin="1"/>
    <cellStyle name="Акцент2 2" xfId="53"/>
    <cellStyle name="Акцент3" xfId="3" builtinId="37" customBuiltin="1"/>
    <cellStyle name="Акцент3 2" xfId="54"/>
    <cellStyle name="Акцент4" xfId="4" builtinId="41" customBuiltin="1"/>
    <cellStyle name="Акцент4 2" xfId="55"/>
    <cellStyle name="Акцент5" xfId="5" builtinId="45" customBuiltin="1"/>
    <cellStyle name="Акцент5 2" xfId="56"/>
    <cellStyle name="Акцент6" xfId="6" builtinId="49" customBuiltin="1"/>
    <cellStyle name="Акцент6 2" xfId="57"/>
    <cellStyle name="Ввод " xfId="7" builtinId="20" customBuiltin="1"/>
    <cellStyle name="Ввод  2" xfId="58"/>
    <cellStyle name="Вывод" xfId="8" builtinId="21" customBuiltin="1"/>
    <cellStyle name="Вывод 2" xfId="59"/>
    <cellStyle name="Вычисление" xfId="9" builtinId="22" customBuiltin="1"/>
    <cellStyle name="Вычисление 2" xfId="60"/>
    <cellStyle name="Заголовок 1" xfId="10" builtinId="16" customBuiltin="1"/>
    <cellStyle name="Заголовок 1 2" xfId="61"/>
    <cellStyle name="Заголовок 2" xfId="11" builtinId="17" customBuiltin="1"/>
    <cellStyle name="Заголовок 2 2" xfId="62"/>
    <cellStyle name="Заголовок 3" xfId="12" builtinId="18" customBuiltin="1"/>
    <cellStyle name="Заголовок 3 2" xfId="63"/>
    <cellStyle name="Заголовок 4" xfId="13" builtinId="19" customBuiltin="1"/>
    <cellStyle name="Заголовок 4 2" xfId="64"/>
    <cellStyle name="Итог" xfId="14" builtinId="25" customBuiltin="1"/>
    <cellStyle name="Итог 2" xfId="65"/>
    <cellStyle name="Контрольная ячейка" xfId="15" builtinId="23" customBuiltin="1"/>
    <cellStyle name="Контрольная ячейка 2" xfId="66"/>
    <cellStyle name="Название" xfId="16" builtinId="15" customBuiltin="1"/>
    <cellStyle name="Название 2" xfId="67"/>
    <cellStyle name="Нейтральный" xfId="17" builtinId="28" customBuiltin="1"/>
    <cellStyle name="Нейтральный 2" xfId="68"/>
    <cellStyle name="Обычный" xfId="0" builtinId="0"/>
    <cellStyle name="Обычный 10" xfId="47"/>
    <cellStyle name="Обычный 10 2" xfId="87"/>
    <cellStyle name="Обычный 11" xfId="48"/>
    <cellStyle name="Обычный 11 2" xfId="88"/>
    <cellStyle name="Обычный 12" xfId="49"/>
    <cellStyle name="Обычный 12 2" xfId="89"/>
    <cellStyle name="Обычный 13" xfId="51"/>
    <cellStyle name="Обычный 14" xfId="91"/>
    <cellStyle name="Обычный 15" xfId="92"/>
    <cellStyle name="Обычный 2" xfId="18"/>
    <cellStyle name="Обычный 2 2" xfId="19"/>
    <cellStyle name="Обычный 2 3" xfId="20"/>
    <cellStyle name="Обычный 2 3 2" xfId="69"/>
    <cellStyle name="Обычный 2 4" xfId="21"/>
    <cellStyle name="Обычный 2 4 2" xfId="70"/>
    <cellStyle name="Обычный 2 5" xfId="39"/>
    <cellStyle name="Обычный 2 5 2" xfId="81"/>
    <cellStyle name="Обычный 2 6" xfId="42"/>
    <cellStyle name="Обычный 2 6 2" xfId="84"/>
    <cellStyle name="Обычный 2 7" xfId="43"/>
    <cellStyle name="Обычный 2 8" xfId="45"/>
    <cellStyle name="Обычный 2 8 2" xfId="86"/>
    <cellStyle name="Обычный 2 9" xfId="50"/>
    <cellStyle name="Обычный 2 9 2" xfId="90"/>
    <cellStyle name="Обычный 3" xfId="22"/>
    <cellStyle name="Обычный 3 2" xfId="71"/>
    <cellStyle name="Обычный 4" xfId="23"/>
    <cellStyle name="Обычный 4 2" xfId="72"/>
    <cellStyle name="Обычный 5" xfId="37"/>
    <cellStyle name="Обычный 5 2" xfId="79"/>
    <cellStyle name="Обычный 6" xfId="38"/>
    <cellStyle name="Обычный 6 2" xfId="80"/>
    <cellStyle name="Обычный 7" xfId="41"/>
    <cellStyle name="Обычный 7 2" xfId="83"/>
    <cellStyle name="Обычный 8" xfId="44"/>
    <cellStyle name="Обычный 8 2" xfId="85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лохой 2" xfId="73"/>
    <cellStyle name="Пояснение" xfId="29" builtinId="53" customBuiltin="1"/>
    <cellStyle name="Пояснение 2" xfId="74"/>
    <cellStyle name="Примечание" xfId="30" builtinId="10" customBuiltin="1"/>
    <cellStyle name="Примечание 2" xfId="75"/>
    <cellStyle name="Связанная ячейка" xfId="31" builtinId="24" customBuiltin="1"/>
    <cellStyle name="Связанная ячейка 2" xfId="76"/>
    <cellStyle name="Стиль 1" xfId="32"/>
    <cellStyle name="Текст предупреждения" xfId="33" builtinId="11" customBuiltin="1"/>
    <cellStyle name="Текст предупреждения 2" xfId="77"/>
    <cellStyle name="Тысячи [0]_Лист1" xfId="34"/>
    <cellStyle name="Тысячи_Лист1" xfId="35"/>
    <cellStyle name="Финансовый 2" xfId="40"/>
    <cellStyle name="Финансовый 2 2" xfId="82"/>
    <cellStyle name="Хороший" xfId="36" builtinId="26" customBuiltin="1"/>
    <cellStyle name="Хороший 2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abSelected="1" view="pageBreakPreview" zoomScale="75" zoomScaleNormal="100" zoomScaleSheetLayoutView="75" workbookViewId="0">
      <pane xSplit="3" ySplit="8" topLeftCell="D15" activePane="bottomRight" state="frozen"/>
      <selection pane="topRight" activeCell="D1" sqref="D1"/>
      <selection pane="bottomLeft" activeCell="A9" sqref="A9"/>
      <selection pane="bottomRight" activeCell="K16" sqref="K16"/>
    </sheetView>
  </sheetViews>
  <sheetFormatPr defaultColWidth="9.28515625" defaultRowHeight="15.75" x14ac:dyDescent="0.25"/>
  <cols>
    <col min="1" max="1" width="65.5703125" style="1" customWidth="1"/>
    <col min="2" max="3" width="8.42578125" style="2" customWidth="1"/>
    <col min="4" max="4" width="22.85546875" style="2" customWidth="1"/>
    <col min="5" max="5" width="21.140625" style="65" customWidth="1"/>
    <col min="6" max="6" width="20.85546875" style="66" customWidth="1"/>
    <col min="7" max="8" width="19" style="1" customWidth="1"/>
    <col min="9" max="9" width="10.85546875" style="1" customWidth="1"/>
    <col min="10" max="10" width="10.28515625" style="1" customWidth="1"/>
    <col min="11" max="11" width="61" style="1" customWidth="1"/>
    <col min="12" max="12" width="47.85546875" style="1" customWidth="1"/>
    <col min="13" max="16384" width="9.28515625" style="1"/>
  </cols>
  <sheetData>
    <row r="1" spans="1:12" x14ac:dyDescent="0.25">
      <c r="E1" s="56"/>
      <c r="F1" s="57"/>
      <c r="G1" s="3"/>
      <c r="H1" s="3"/>
      <c r="I1" s="3"/>
      <c r="J1" s="4"/>
      <c r="K1" s="79" t="s">
        <v>67</v>
      </c>
      <c r="L1" s="80"/>
    </row>
    <row r="2" spans="1:12" x14ac:dyDescent="0.25">
      <c r="E2" s="58"/>
      <c r="F2" s="59"/>
      <c r="G2" s="5"/>
      <c r="H2" s="5"/>
      <c r="I2" s="5"/>
      <c r="J2" s="6"/>
      <c r="K2" s="79" t="s">
        <v>68</v>
      </c>
      <c r="L2" s="80"/>
    </row>
    <row r="3" spans="1:12" x14ac:dyDescent="0.25">
      <c r="E3" s="60"/>
      <c r="F3" s="79"/>
      <c r="G3" s="79"/>
      <c r="H3" s="79"/>
      <c r="I3" s="83"/>
      <c r="J3" s="83"/>
    </row>
    <row r="4" spans="1:12" s="7" customFormat="1" ht="30" customHeight="1" x14ac:dyDescent="0.25">
      <c r="A4" s="84" t="s">
        <v>74</v>
      </c>
      <c r="B4" s="84"/>
      <c r="C4" s="84"/>
      <c r="D4" s="84"/>
      <c r="E4" s="84"/>
      <c r="F4" s="84"/>
      <c r="G4" s="84"/>
      <c r="H4" s="84"/>
      <c r="I4" s="84"/>
      <c r="J4" s="84"/>
    </row>
    <row r="5" spans="1:12" s="7" customFormat="1" x14ac:dyDescent="0.25">
      <c r="B5" s="8"/>
      <c r="C5" s="8"/>
      <c r="D5" s="8"/>
      <c r="E5" s="61"/>
      <c r="F5" s="62"/>
      <c r="J5" s="9" t="s">
        <v>32</v>
      </c>
    </row>
    <row r="6" spans="1:12" s="10" customFormat="1" ht="15.75" customHeight="1" x14ac:dyDescent="0.25">
      <c r="A6" s="86" t="s">
        <v>25</v>
      </c>
      <c r="B6" s="87" t="s">
        <v>36</v>
      </c>
      <c r="C6" s="87"/>
      <c r="D6" s="87" t="s">
        <v>76</v>
      </c>
      <c r="E6" s="88" t="s">
        <v>75</v>
      </c>
      <c r="F6" s="89" t="s">
        <v>37</v>
      </c>
      <c r="G6" s="90" t="s">
        <v>64</v>
      </c>
      <c r="H6" s="90" t="s">
        <v>65</v>
      </c>
      <c r="I6" s="85" t="s">
        <v>38</v>
      </c>
      <c r="J6" s="85"/>
      <c r="K6" s="81" t="s">
        <v>69</v>
      </c>
      <c r="L6" s="81" t="s">
        <v>70</v>
      </c>
    </row>
    <row r="7" spans="1:12" s="11" customFormat="1" ht="63" x14ac:dyDescent="0.2">
      <c r="A7" s="86"/>
      <c r="B7" s="24" t="s">
        <v>39</v>
      </c>
      <c r="C7" s="24" t="s">
        <v>40</v>
      </c>
      <c r="D7" s="87"/>
      <c r="E7" s="88"/>
      <c r="F7" s="89"/>
      <c r="G7" s="90"/>
      <c r="H7" s="90"/>
      <c r="I7" s="23" t="s">
        <v>66</v>
      </c>
      <c r="J7" s="23" t="s">
        <v>41</v>
      </c>
      <c r="K7" s="82"/>
      <c r="L7" s="82"/>
    </row>
    <row r="8" spans="1:12" x14ac:dyDescent="0.25">
      <c r="A8" s="17">
        <v>1</v>
      </c>
      <c r="B8" s="18">
        <v>2</v>
      </c>
      <c r="C8" s="18">
        <v>3</v>
      </c>
      <c r="D8" s="18">
        <v>4</v>
      </c>
      <c r="E8" s="63">
        <v>5</v>
      </c>
      <c r="F8" s="64">
        <v>6</v>
      </c>
      <c r="G8" s="19">
        <v>7</v>
      </c>
      <c r="H8" s="19">
        <v>8</v>
      </c>
      <c r="I8" s="19">
        <v>9</v>
      </c>
      <c r="J8" s="19">
        <v>10</v>
      </c>
      <c r="K8" s="35">
        <v>11</v>
      </c>
      <c r="L8" s="35">
        <v>12</v>
      </c>
    </row>
    <row r="9" spans="1:12" s="12" customFormat="1" ht="27.75" customHeight="1" x14ac:dyDescent="0.25">
      <c r="A9" s="20" t="s">
        <v>42</v>
      </c>
      <c r="B9" s="21">
        <v>1</v>
      </c>
      <c r="C9" s="21"/>
      <c r="D9" s="25">
        <f t="shared" ref="D9" si="0">SUM(D10:D16)</f>
        <v>548498800</v>
      </c>
      <c r="E9" s="27">
        <f>SUM(E10:E16)</f>
        <v>604267552.47000003</v>
      </c>
      <c r="F9" s="25">
        <f>SUM(F10:F16)</f>
        <v>597777620.70000005</v>
      </c>
      <c r="G9" s="26">
        <f>D9-F9</f>
        <v>-49278820.700000048</v>
      </c>
      <c r="H9" s="26">
        <f>E9-F9</f>
        <v>6489931.7699999809</v>
      </c>
      <c r="I9" s="36">
        <f>F9/D9</f>
        <v>1.0898430784169446</v>
      </c>
      <c r="J9" s="36">
        <f>F9/E9</f>
        <v>0.98925983739574996</v>
      </c>
      <c r="K9" s="39"/>
      <c r="L9" s="32"/>
    </row>
    <row r="10" spans="1:12" s="12" customFormat="1" ht="97.5" customHeight="1" x14ac:dyDescent="0.25">
      <c r="A10" s="20" t="s">
        <v>26</v>
      </c>
      <c r="B10" s="21">
        <v>1</v>
      </c>
      <c r="C10" s="21">
        <v>2</v>
      </c>
      <c r="D10" s="29">
        <v>8543000</v>
      </c>
      <c r="E10" s="69">
        <v>9632779.0999999996</v>
      </c>
      <c r="F10" s="70">
        <v>9508861.2699999996</v>
      </c>
      <c r="G10" s="26">
        <f t="shared" ref="G10:G39" si="1">D10-F10</f>
        <v>-965861.26999999955</v>
      </c>
      <c r="H10" s="26">
        <f t="shared" ref="H10:H64" si="2">E10-F10</f>
        <v>123917.83000000007</v>
      </c>
      <c r="I10" s="36">
        <f t="shared" ref="I10:I63" si="3">F10/D10</f>
        <v>1.1130587931639939</v>
      </c>
      <c r="J10" s="36">
        <f t="shared" ref="J10:J64" si="4">F10/E10</f>
        <v>0.98713581732607159</v>
      </c>
      <c r="K10" s="37" t="s">
        <v>88</v>
      </c>
      <c r="L10" s="55"/>
    </row>
    <row r="11" spans="1:12" s="12" customFormat="1" ht="125.25" customHeight="1" x14ac:dyDescent="0.25">
      <c r="A11" s="20" t="s">
        <v>27</v>
      </c>
      <c r="B11" s="21">
        <v>1</v>
      </c>
      <c r="C11" s="21">
        <v>3</v>
      </c>
      <c r="D11" s="30">
        <v>24978400</v>
      </c>
      <c r="E11" s="69">
        <v>24661318.940000001</v>
      </c>
      <c r="F11" s="70">
        <v>22718011.57</v>
      </c>
      <c r="G11" s="26">
        <f t="shared" si="1"/>
        <v>2260388.4299999997</v>
      </c>
      <c r="H11" s="26">
        <f t="shared" si="2"/>
        <v>1943307.370000001</v>
      </c>
      <c r="I11" s="36">
        <f t="shared" si="3"/>
        <v>0.90950627622265634</v>
      </c>
      <c r="J11" s="36">
        <f t="shared" si="4"/>
        <v>0.92120018500519008</v>
      </c>
      <c r="K11" s="37" t="s">
        <v>93</v>
      </c>
      <c r="L11" s="37" t="s">
        <v>94</v>
      </c>
    </row>
    <row r="12" spans="1:12" s="12" customFormat="1" ht="151.5" customHeight="1" x14ac:dyDescent="0.25">
      <c r="A12" s="20" t="s">
        <v>6</v>
      </c>
      <c r="B12" s="21">
        <v>1</v>
      </c>
      <c r="C12" s="21">
        <v>4</v>
      </c>
      <c r="D12" s="30">
        <v>127710400</v>
      </c>
      <c r="E12" s="69">
        <v>144934040.84</v>
      </c>
      <c r="F12" s="70">
        <v>144664570.69999999</v>
      </c>
      <c r="G12" s="26">
        <f t="shared" si="1"/>
        <v>-16954170.699999988</v>
      </c>
      <c r="H12" s="26">
        <f t="shared" si="2"/>
        <v>269470.1400000155</v>
      </c>
      <c r="I12" s="36">
        <f t="shared" si="3"/>
        <v>1.1327548163657775</v>
      </c>
      <c r="J12" s="36">
        <f t="shared" si="4"/>
        <v>0.99814073948095117</v>
      </c>
      <c r="K12" s="37" t="s">
        <v>91</v>
      </c>
      <c r="L12" s="32"/>
    </row>
    <row r="13" spans="1:12" s="12" customFormat="1" ht="104.25" customHeight="1" x14ac:dyDescent="0.25">
      <c r="A13" s="20" t="s">
        <v>56</v>
      </c>
      <c r="B13" s="21">
        <v>1</v>
      </c>
      <c r="C13" s="21">
        <v>5</v>
      </c>
      <c r="D13" s="30">
        <v>3100</v>
      </c>
      <c r="E13" s="69">
        <v>3100</v>
      </c>
      <c r="F13" s="70">
        <v>3100</v>
      </c>
      <c r="G13" s="26">
        <f t="shared" si="1"/>
        <v>0</v>
      </c>
      <c r="H13" s="26">
        <f t="shared" si="2"/>
        <v>0</v>
      </c>
      <c r="I13" s="36">
        <f t="shared" si="3"/>
        <v>1</v>
      </c>
      <c r="J13" s="36">
        <f t="shared" si="4"/>
        <v>1</v>
      </c>
      <c r="K13" s="37"/>
      <c r="L13" s="32"/>
    </row>
    <row r="14" spans="1:12" s="12" customFormat="1" ht="120" customHeight="1" x14ac:dyDescent="0.25">
      <c r="A14" s="20" t="s">
        <v>30</v>
      </c>
      <c r="B14" s="21">
        <v>1</v>
      </c>
      <c r="C14" s="21">
        <v>6</v>
      </c>
      <c r="D14" s="30">
        <v>53118500</v>
      </c>
      <c r="E14" s="69">
        <v>53298705.859999999</v>
      </c>
      <c r="F14" s="70">
        <v>52802166.369999997</v>
      </c>
      <c r="G14" s="26">
        <f t="shared" si="1"/>
        <v>316333.63000000268</v>
      </c>
      <c r="H14" s="26">
        <f t="shared" si="2"/>
        <v>496539.49000000209</v>
      </c>
      <c r="I14" s="36">
        <f t="shared" si="3"/>
        <v>0.99404475597014219</v>
      </c>
      <c r="J14" s="36">
        <f t="shared" si="4"/>
        <v>0.99068383590205233</v>
      </c>
      <c r="K14" s="37"/>
      <c r="L14" s="32"/>
    </row>
    <row r="15" spans="1:12" s="12" customFormat="1" ht="98.25" customHeight="1" x14ac:dyDescent="0.25">
      <c r="A15" s="20" t="s">
        <v>7</v>
      </c>
      <c r="B15" s="21">
        <v>1</v>
      </c>
      <c r="C15" s="21">
        <v>11</v>
      </c>
      <c r="D15" s="30">
        <v>500000</v>
      </c>
      <c r="E15" s="69">
        <v>500000</v>
      </c>
      <c r="F15" s="70">
        <v>0</v>
      </c>
      <c r="G15" s="26">
        <f t="shared" si="1"/>
        <v>500000</v>
      </c>
      <c r="H15" s="26">
        <f t="shared" si="2"/>
        <v>500000</v>
      </c>
      <c r="I15" s="36">
        <f t="shared" si="3"/>
        <v>0</v>
      </c>
      <c r="J15" s="36">
        <f t="shared" si="4"/>
        <v>0</v>
      </c>
      <c r="K15" s="45" t="s">
        <v>89</v>
      </c>
      <c r="L15" s="38" t="s">
        <v>71</v>
      </c>
    </row>
    <row r="16" spans="1:12" s="12" customFormat="1" ht="170.25" customHeight="1" x14ac:dyDescent="0.25">
      <c r="A16" s="20" t="s">
        <v>10</v>
      </c>
      <c r="B16" s="21">
        <v>1</v>
      </c>
      <c r="C16" s="21">
        <v>13</v>
      </c>
      <c r="D16" s="30">
        <v>333645400</v>
      </c>
      <c r="E16" s="69">
        <v>371237607.73000002</v>
      </c>
      <c r="F16" s="70">
        <v>368080910.79000002</v>
      </c>
      <c r="G16" s="26">
        <f t="shared" si="1"/>
        <v>-34435510.790000021</v>
      </c>
      <c r="H16" s="26">
        <f t="shared" si="2"/>
        <v>3156696.9399999976</v>
      </c>
      <c r="I16" s="36">
        <f t="shared" si="3"/>
        <v>1.103209907254828</v>
      </c>
      <c r="J16" s="36">
        <f t="shared" si="4"/>
        <v>0.99149682878493317</v>
      </c>
      <c r="K16" s="73" t="s">
        <v>92</v>
      </c>
      <c r="L16" s="32"/>
    </row>
    <row r="17" spans="1:12" s="12" customFormat="1" ht="16.5" customHeight="1" x14ac:dyDescent="0.25">
      <c r="A17" s="20" t="s">
        <v>43</v>
      </c>
      <c r="B17" s="21">
        <v>2</v>
      </c>
      <c r="C17" s="21"/>
      <c r="D17" s="25">
        <f t="shared" ref="D17" si="5">D18</f>
        <v>7004400</v>
      </c>
      <c r="E17" s="27">
        <f>E18</f>
        <v>9436596.5899999999</v>
      </c>
      <c r="F17" s="25">
        <f>F18</f>
        <v>9436537.6199999992</v>
      </c>
      <c r="G17" s="26">
        <f t="shared" si="1"/>
        <v>-2432137.6199999992</v>
      </c>
      <c r="H17" s="26">
        <f t="shared" si="2"/>
        <v>58.970000000670552</v>
      </c>
      <c r="I17" s="36">
        <f t="shared" si="3"/>
        <v>1.3472299725886585</v>
      </c>
      <c r="J17" s="36">
        <f t="shared" si="4"/>
        <v>0.99999375092498255</v>
      </c>
      <c r="K17" s="32"/>
      <c r="L17" s="32"/>
    </row>
    <row r="18" spans="1:12" s="7" customFormat="1" ht="180.75" customHeight="1" x14ac:dyDescent="0.25">
      <c r="A18" s="20" t="s">
        <v>8</v>
      </c>
      <c r="B18" s="21">
        <v>2</v>
      </c>
      <c r="C18" s="21">
        <v>3</v>
      </c>
      <c r="D18" s="30">
        <v>7004400</v>
      </c>
      <c r="E18" s="69">
        <v>9436596.5899999999</v>
      </c>
      <c r="F18" s="70">
        <v>9436537.6199999992</v>
      </c>
      <c r="G18" s="26">
        <f t="shared" si="1"/>
        <v>-2432137.6199999992</v>
      </c>
      <c r="H18" s="26">
        <f t="shared" si="2"/>
        <v>58.970000000670552</v>
      </c>
      <c r="I18" s="36">
        <f t="shared" si="3"/>
        <v>1.3472299725886585</v>
      </c>
      <c r="J18" s="36">
        <f t="shared" si="4"/>
        <v>0.99999375092498255</v>
      </c>
      <c r="K18" s="37" t="s">
        <v>90</v>
      </c>
      <c r="L18" s="31"/>
    </row>
    <row r="19" spans="1:12" s="12" customFormat="1" ht="27.75" customHeight="1" x14ac:dyDescent="0.25">
      <c r="A19" s="20" t="s">
        <v>44</v>
      </c>
      <c r="B19" s="21">
        <v>3</v>
      </c>
      <c r="C19" s="21"/>
      <c r="D19" s="25">
        <f t="shared" ref="D19" si="6">SUM(D20:D23)</f>
        <v>41280500</v>
      </c>
      <c r="E19" s="27">
        <f>SUM(E20:E23)</f>
        <v>43331790.269999996</v>
      </c>
      <c r="F19" s="25">
        <f>SUM(F20:F23)</f>
        <v>42553694.099999994</v>
      </c>
      <c r="G19" s="26">
        <f t="shared" si="1"/>
        <v>-1273194.099999994</v>
      </c>
      <c r="H19" s="26">
        <f t="shared" si="2"/>
        <v>778096.17000000179</v>
      </c>
      <c r="I19" s="36">
        <f t="shared" si="3"/>
        <v>1.0308425067525828</v>
      </c>
      <c r="J19" s="36">
        <f t="shared" si="4"/>
        <v>0.98204329511539468</v>
      </c>
      <c r="K19" s="39"/>
      <c r="L19" s="32"/>
    </row>
    <row r="20" spans="1:12" x14ac:dyDescent="0.25">
      <c r="A20" s="20" t="s">
        <v>9</v>
      </c>
      <c r="B20" s="21">
        <v>3</v>
      </c>
      <c r="C20" s="21">
        <v>4</v>
      </c>
      <c r="D20" s="30">
        <v>6855600</v>
      </c>
      <c r="E20" s="69">
        <v>6909099</v>
      </c>
      <c r="F20" s="70">
        <v>6909099</v>
      </c>
      <c r="G20" s="26">
        <f t="shared" si="1"/>
        <v>-53499</v>
      </c>
      <c r="H20" s="26">
        <f t="shared" si="2"/>
        <v>0</v>
      </c>
      <c r="I20" s="36">
        <f t="shared" si="3"/>
        <v>1.0078036933309995</v>
      </c>
      <c r="J20" s="36">
        <f t="shared" si="4"/>
        <v>1</v>
      </c>
      <c r="K20" s="37"/>
      <c r="L20" s="31"/>
    </row>
    <row r="21" spans="1:12" ht="75.75" customHeight="1" x14ac:dyDescent="0.25">
      <c r="A21" s="20" t="s">
        <v>62</v>
      </c>
      <c r="B21" s="21">
        <v>3</v>
      </c>
      <c r="C21" s="21">
        <v>9</v>
      </c>
      <c r="D21" s="30">
        <v>328000</v>
      </c>
      <c r="E21" s="69">
        <v>263888.87</v>
      </c>
      <c r="F21" s="70">
        <v>263888.87</v>
      </c>
      <c r="G21" s="26">
        <f t="shared" si="1"/>
        <v>64111.130000000005</v>
      </c>
      <c r="H21" s="26">
        <f t="shared" si="2"/>
        <v>0</v>
      </c>
      <c r="I21" s="36">
        <f t="shared" si="3"/>
        <v>0.80453923780487802</v>
      </c>
      <c r="J21" s="36">
        <f t="shared" si="4"/>
        <v>1</v>
      </c>
      <c r="K21" s="37" t="s">
        <v>95</v>
      </c>
      <c r="L21" s="31"/>
    </row>
    <row r="22" spans="1:12" ht="43.5" customHeight="1" x14ac:dyDescent="0.25">
      <c r="A22" s="20" t="s">
        <v>63</v>
      </c>
      <c r="B22" s="21">
        <v>3</v>
      </c>
      <c r="C22" s="21">
        <v>10</v>
      </c>
      <c r="D22" s="30">
        <v>32525100</v>
      </c>
      <c r="E22" s="69">
        <v>34587002.399999999</v>
      </c>
      <c r="F22" s="70">
        <v>33892771.82</v>
      </c>
      <c r="G22" s="26">
        <f t="shared" si="1"/>
        <v>-1367671.8200000003</v>
      </c>
      <c r="H22" s="26">
        <f t="shared" si="2"/>
        <v>694230.57999999821</v>
      </c>
      <c r="I22" s="36">
        <f t="shared" si="3"/>
        <v>1.0420497345127302</v>
      </c>
      <c r="J22" s="36">
        <f t="shared" si="4"/>
        <v>0.97992799225642058</v>
      </c>
      <c r="K22" s="44"/>
      <c r="L22" s="31"/>
    </row>
    <row r="23" spans="1:12" s="13" customFormat="1" ht="93.75" customHeight="1" x14ac:dyDescent="0.25">
      <c r="A23" s="20" t="s">
        <v>31</v>
      </c>
      <c r="B23" s="21">
        <v>3</v>
      </c>
      <c r="C23" s="21">
        <v>14</v>
      </c>
      <c r="D23" s="30">
        <v>1571800</v>
      </c>
      <c r="E23" s="69">
        <v>1571800</v>
      </c>
      <c r="F23" s="70">
        <v>1487934.41</v>
      </c>
      <c r="G23" s="26">
        <f t="shared" si="1"/>
        <v>83865.590000000084</v>
      </c>
      <c r="H23" s="26">
        <f t="shared" si="2"/>
        <v>83865.590000000084</v>
      </c>
      <c r="I23" s="36">
        <f t="shared" si="3"/>
        <v>0.94664359969461753</v>
      </c>
      <c r="J23" s="36">
        <f t="shared" si="4"/>
        <v>0.94664359969461753</v>
      </c>
      <c r="K23" s="37" t="s">
        <v>96</v>
      </c>
      <c r="L23" s="37" t="s">
        <v>97</v>
      </c>
    </row>
    <row r="24" spans="1:12" s="43" customFormat="1" ht="24.75" customHeight="1" x14ac:dyDescent="0.25">
      <c r="A24" s="40" t="s">
        <v>45</v>
      </c>
      <c r="B24" s="41">
        <v>4</v>
      </c>
      <c r="C24" s="41"/>
      <c r="D24" s="27">
        <f t="shared" ref="D24" si="7">SUM(D25:D30)</f>
        <v>448831900</v>
      </c>
      <c r="E24" s="27">
        <f>SUM(E25:E30)</f>
        <v>492150369.50999999</v>
      </c>
      <c r="F24" s="27">
        <f>SUM(F25:F30)</f>
        <v>462257037.49000001</v>
      </c>
      <c r="G24" s="27">
        <f t="shared" si="1"/>
        <v>-13425137.49000001</v>
      </c>
      <c r="H24" s="27">
        <f t="shared" si="2"/>
        <v>29893332.019999981</v>
      </c>
      <c r="I24" s="42">
        <f t="shared" si="3"/>
        <v>1.0299112819075471</v>
      </c>
      <c r="J24" s="42">
        <f t="shared" si="4"/>
        <v>0.93925975906558257</v>
      </c>
      <c r="K24" s="39"/>
      <c r="L24" s="39"/>
    </row>
    <row r="25" spans="1:12" s="13" customFormat="1" ht="67.5" customHeight="1" x14ac:dyDescent="0.25">
      <c r="A25" s="20" t="s">
        <v>11</v>
      </c>
      <c r="B25" s="21">
        <v>4</v>
      </c>
      <c r="C25" s="21">
        <v>1</v>
      </c>
      <c r="D25" s="30">
        <v>5489400</v>
      </c>
      <c r="E25" s="69">
        <v>4206400</v>
      </c>
      <c r="F25" s="70">
        <v>4200900.03</v>
      </c>
      <c r="G25" s="26">
        <f t="shared" si="1"/>
        <v>1288499.9699999997</v>
      </c>
      <c r="H25" s="26">
        <f t="shared" si="2"/>
        <v>5499.9699999997392</v>
      </c>
      <c r="I25" s="36">
        <f t="shared" si="3"/>
        <v>0.76527489889605427</v>
      </c>
      <c r="J25" s="36">
        <f t="shared" si="4"/>
        <v>0.99869247575123632</v>
      </c>
      <c r="K25" s="37" t="s">
        <v>98</v>
      </c>
      <c r="L25" s="32"/>
    </row>
    <row r="26" spans="1:12" ht="110.25" x14ac:dyDescent="0.25">
      <c r="A26" s="20" t="s">
        <v>0</v>
      </c>
      <c r="B26" s="21">
        <v>4</v>
      </c>
      <c r="C26" s="21">
        <v>5</v>
      </c>
      <c r="D26" s="30">
        <v>14974100</v>
      </c>
      <c r="E26" s="69">
        <v>26844974.670000002</v>
      </c>
      <c r="F26" s="70">
        <v>24679550.25</v>
      </c>
      <c r="G26" s="26">
        <f>D26-F26</f>
        <v>-9705450.25</v>
      </c>
      <c r="H26" s="26">
        <f t="shared" si="2"/>
        <v>2165424.4200000018</v>
      </c>
      <c r="I26" s="36">
        <f t="shared" si="3"/>
        <v>1.6481491542062627</v>
      </c>
      <c r="J26" s="36">
        <f t="shared" si="4"/>
        <v>0.91933594847381539</v>
      </c>
      <c r="K26" s="37" t="s">
        <v>107</v>
      </c>
      <c r="L26" s="37" t="s">
        <v>108</v>
      </c>
    </row>
    <row r="27" spans="1:12" ht="141.75" x14ac:dyDescent="0.25">
      <c r="A27" s="20" t="s">
        <v>1</v>
      </c>
      <c r="B27" s="21">
        <v>4</v>
      </c>
      <c r="C27" s="21">
        <v>8</v>
      </c>
      <c r="D27" s="30">
        <v>101347000</v>
      </c>
      <c r="E27" s="69">
        <v>84973756.689999998</v>
      </c>
      <c r="F27" s="70">
        <v>80929959.060000002</v>
      </c>
      <c r="G27" s="26">
        <f>D27-F27</f>
        <v>20417040.939999998</v>
      </c>
      <c r="H27" s="26">
        <f>E27-F27</f>
        <v>4043797.6299999952</v>
      </c>
      <c r="I27" s="36">
        <f t="shared" si="3"/>
        <v>0.79854321351396684</v>
      </c>
      <c r="J27" s="36">
        <f t="shared" si="4"/>
        <v>0.95241121744502222</v>
      </c>
      <c r="K27" s="37" t="s">
        <v>109</v>
      </c>
      <c r="L27" s="76" t="s">
        <v>110</v>
      </c>
    </row>
    <row r="28" spans="1:12" ht="78.75" x14ac:dyDescent="0.25">
      <c r="A28" s="20" t="s">
        <v>29</v>
      </c>
      <c r="B28" s="21">
        <v>4</v>
      </c>
      <c r="C28" s="21">
        <v>9</v>
      </c>
      <c r="D28" s="30">
        <v>203570000</v>
      </c>
      <c r="E28" s="69">
        <v>250258638.34</v>
      </c>
      <c r="F28" s="70">
        <v>228900784.22999999</v>
      </c>
      <c r="G28" s="26">
        <f>D28-F28</f>
        <v>-25330784.229999989</v>
      </c>
      <c r="H28" s="26">
        <f t="shared" si="2"/>
        <v>21357854.110000014</v>
      </c>
      <c r="I28" s="36">
        <f t="shared" si="3"/>
        <v>1.124432795745935</v>
      </c>
      <c r="J28" s="36">
        <f t="shared" si="4"/>
        <v>0.91465687557612552</v>
      </c>
      <c r="K28" s="77" t="s">
        <v>111</v>
      </c>
      <c r="L28" s="78" t="s">
        <v>112</v>
      </c>
    </row>
    <row r="29" spans="1:12" ht="110.25" customHeight="1" x14ac:dyDescent="0.25">
      <c r="A29" s="20" t="s">
        <v>5</v>
      </c>
      <c r="B29" s="21">
        <v>4</v>
      </c>
      <c r="C29" s="21">
        <v>10</v>
      </c>
      <c r="D29" s="30">
        <v>16414200</v>
      </c>
      <c r="E29" s="69">
        <v>18062496.059999999</v>
      </c>
      <c r="F29" s="70">
        <v>17962065.079999998</v>
      </c>
      <c r="G29" s="26">
        <f t="shared" si="1"/>
        <v>-1547865.0799999982</v>
      </c>
      <c r="H29" s="26">
        <f t="shared" si="2"/>
        <v>100430.98000000045</v>
      </c>
      <c r="I29" s="36">
        <f t="shared" si="3"/>
        <v>1.0943003667556139</v>
      </c>
      <c r="J29" s="36">
        <f t="shared" si="4"/>
        <v>0.99443980612278671</v>
      </c>
      <c r="K29" s="37" t="s">
        <v>113</v>
      </c>
      <c r="L29" s="37"/>
    </row>
    <row r="30" spans="1:12" s="13" customFormat="1" ht="28.5" customHeight="1" x14ac:dyDescent="0.25">
      <c r="A30" s="20" t="s">
        <v>2</v>
      </c>
      <c r="B30" s="21">
        <v>4</v>
      </c>
      <c r="C30" s="21">
        <v>12</v>
      </c>
      <c r="D30" s="30">
        <v>107037200</v>
      </c>
      <c r="E30" s="69">
        <v>107804103.75</v>
      </c>
      <c r="F30" s="70">
        <v>105583778.84</v>
      </c>
      <c r="G30" s="26">
        <f t="shared" si="1"/>
        <v>1453421.1599999964</v>
      </c>
      <c r="H30" s="26">
        <f t="shared" si="2"/>
        <v>2220324.9099999964</v>
      </c>
      <c r="I30" s="36">
        <f t="shared" si="3"/>
        <v>0.98642134547615223</v>
      </c>
      <c r="J30" s="36">
        <f t="shared" si="4"/>
        <v>0.97940407801961804</v>
      </c>
      <c r="K30" s="32"/>
      <c r="L30" s="37"/>
    </row>
    <row r="31" spans="1:12" s="28" customFormat="1" ht="30.75" customHeight="1" x14ac:dyDescent="0.25">
      <c r="A31" s="40" t="s">
        <v>46</v>
      </c>
      <c r="B31" s="41">
        <v>5</v>
      </c>
      <c r="C31" s="41"/>
      <c r="D31" s="27">
        <f t="shared" ref="D31" si="8">SUM(D32:D35)</f>
        <v>422578600</v>
      </c>
      <c r="E31" s="27">
        <f>SUM(E32:E35)</f>
        <v>1126076294.1200001</v>
      </c>
      <c r="F31" s="27">
        <f>SUM(F32:F35)</f>
        <v>1097522803.74</v>
      </c>
      <c r="G31" s="27">
        <f t="shared" si="1"/>
        <v>-674944203.74000001</v>
      </c>
      <c r="H31" s="27">
        <f t="shared" si="2"/>
        <v>28553490.380000114</v>
      </c>
      <c r="I31" s="75" t="s">
        <v>115</v>
      </c>
      <c r="J31" s="42">
        <f t="shared" si="4"/>
        <v>0.97464337849122917</v>
      </c>
      <c r="K31" s="37"/>
      <c r="L31" s="37"/>
    </row>
    <row r="32" spans="1:12" ht="87.75" customHeight="1" x14ac:dyDescent="0.25">
      <c r="A32" s="20" t="s">
        <v>3</v>
      </c>
      <c r="B32" s="21">
        <v>5</v>
      </c>
      <c r="C32" s="21">
        <v>1</v>
      </c>
      <c r="D32" s="30">
        <v>67171200</v>
      </c>
      <c r="E32" s="69">
        <v>72815394.390000001</v>
      </c>
      <c r="F32" s="70">
        <v>71008356.780000001</v>
      </c>
      <c r="G32" s="26">
        <f t="shared" si="1"/>
        <v>-3837156.7800000012</v>
      </c>
      <c r="H32" s="26">
        <f t="shared" si="2"/>
        <v>1807037.6099999994</v>
      </c>
      <c r="I32" s="36">
        <f t="shared" si="3"/>
        <v>1.0571250294769188</v>
      </c>
      <c r="J32" s="36">
        <f t="shared" si="4"/>
        <v>0.97518330258129915</v>
      </c>
      <c r="K32" s="37" t="s">
        <v>106</v>
      </c>
      <c r="L32" s="31"/>
    </row>
    <row r="33" spans="1:12" ht="118.5" customHeight="1" x14ac:dyDescent="0.25">
      <c r="A33" s="20" t="s">
        <v>17</v>
      </c>
      <c r="B33" s="21">
        <v>5</v>
      </c>
      <c r="C33" s="21">
        <v>2</v>
      </c>
      <c r="D33" s="30">
        <v>196135300</v>
      </c>
      <c r="E33" s="69">
        <v>805261364.58000004</v>
      </c>
      <c r="F33" s="70">
        <v>782163517.91999996</v>
      </c>
      <c r="G33" s="26">
        <f t="shared" si="1"/>
        <v>-586028217.91999996</v>
      </c>
      <c r="H33" s="26">
        <f t="shared" si="2"/>
        <v>23097846.660000086</v>
      </c>
      <c r="I33" s="74" t="s">
        <v>115</v>
      </c>
      <c r="J33" s="36">
        <f t="shared" si="4"/>
        <v>0.97131633569425346</v>
      </c>
      <c r="K33" s="37" t="s">
        <v>105</v>
      </c>
      <c r="L33" s="31"/>
    </row>
    <row r="34" spans="1:12" ht="108.75" customHeight="1" x14ac:dyDescent="0.25">
      <c r="A34" s="20" t="s">
        <v>18</v>
      </c>
      <c r="B34" s="21">
        <v>5</v>
      </c>
      <c r="C34" s="21">
        <v>3</v>
      </c>
      <c r="D34" s="30">
        <v>85984800</v>
      </c>
      <c r="E34" s="69">
        <v>173885280.11000001</v>
      </c>
      <c r="F34" s="70">
        <v>170282874.63</v>
      </c>
      <c r="G34" s="26">
        <f t="shared" si="1"/>
        <v>-84298074.629999995</v>
      </c>
      <c r="H34" s="26">
        <f t="shared" si="2"/>
        <v>3602405.4800000191</v>
      </c>
      <c r="I34" s="36">
        <f t="shared" si="3"/>
        <v>1.9803834471906663</v>
      </c>
      <c r="J34" s="36">
        <f t="shared" si="4"/>
        <v>0.97928286121906849</v>
      </c>
      <c r="K34" s="37" t="s">
        <v>104</v>
      </c>
      <c r="L34" s="37"/>
    </row>
    <row r="35" spans="1:12" s="13" customFormat="1" ht="115.5" customHeight="1" x14ac:dyDescent="0.25">
      <c r="A35" s="20" t="s">
        <v>33</v>
      </c>
      <c r="B35" s="21">
        <v>5</v>
      </c>
      <c r="C35" s="21">
        <v>5</v>
      </c>
      <c r="D35" s="30">
        <v>73287300</v>
      </c>
      <c r="E35" s="69">
        <v>74114255.040000007</v>
      </c>
      <c r="F35" s="70">
        <v>74068054.409999996</v>
      </c>
      <c r="G35" s="26">
        <f t="shared" si="1"/>
        <v>-780754.40999999642</v>
      </c>
      <c r="H35" s="26">
        <f t="shared" si="2"/>
        <v>46200.630000010133</v>
      </c>
      <c r="I35" s="36">
        <f t="shared" si="3"/>
        <v>1.0106533384365366</v>
      </c>
      <c r="J35" s="36">
        <f t="shared" si="4"/>
        <v>0.99937662963791407</v>
      </c>
      <c r="K35" s="37"/>
      <c r="L35" s="37"/>
    </row>
    <row r="36" spans="1:12" ht="32.25" customHeight="1" x14ac:dyDescent="0.25">
      <c r="A36" s="20" t="s">
        <v>47</v>
      </c>
      <c r="B36" s="21">
        <v>6</v>
      </c>
      <c r="C36" s="21"/>
      <c r="D36" s="25">
        <f t="shared" ref="D36" si="9">D37+D38</f>
        <v>5269100</v>
      </c>
      <c r="E36" s="27">
        <f>E37+E38</f>
        <v>17617156.399999999</v>
      </c>
      <c r="F36" s="25">
        <f>F37+F38</f>
        <v>16908868.469999999</v>
      </c>
      <c r="G36" s="26">
        <f t="shared" si="1"/>
        <v>-11639768.469999999</v>
      </c>
      <c r="H36" s="26">
        <f t="shared" si="2"/>
        <v>708287.9299999997</v>
      </c>
      <c r="I36" s="74" t="s">
        <v>115</v>
      </c>
      <c r="J36" s="36">
        <f t="shared" si="4"/>
        <v>0.95979555872024847</v>
      </c>
      <c r="K36" s="37"/>
      <c r="L36" s="31"/>
    </row>
    <row r="37" spans="1:12" s="13" customFormat="1" ht="130.5" customHeight="1" x14ac:dyDescent="0.25">
      <c r="A37" s="20" t="s">
        <v>59</v>
      </c>
      <c r="B37" s="21">
        <v>6</v>
      </c>
      <c r="C37" s="21">
        <v>3</v>
      </c>
      <c r="D37" s="30">
        <v>1097000</v>
      </c>
      <c r="E37" s="69">
        <v>397000</v>
      </c>
      <c r="F37" s="70">
        <v>181080.4</v>
      </c>
      <c r="G37" s="26">
        <f t="shared" si="1"/>
        <v>915919.6</v>
      </c>
      <c r="H37" s="26">
        <f t="shared" si="2"/>
        <v>215919.6</v>
      </c>
      <c r="I37" s="36">
        <f t="shared" si="3"/>
        <v>0.16506873290793073</v>
      </c>
      <c r="J37" s="36">
        <f t="shared" si="4"/>
        <v>0.45612191435768262</v>
      </c>
      <c r="K37" s="37" t="s">
        <v>78</v>
      </c>
      <c r="L37" s="37" t="s">
        <v>79</v>
      </c>
    </row>
    <row r="38" spans="1:12" ht="105" customHeight="1" x14ac:dyDescent="0.25">
      <c r="A38" s="20" t="s">
        <v>19</v>
      </c>
      <c r="B38" s="21">
        <v>6</v>
      </c>
      <c r="C38" s="21">
        <v>5</v>
      </c>
      <c r="D38" s="30">
        <v>4172100</v>
      </c>
      <c r="E38" s="69">
        <v>17220156.399999999</v>
      </c>
      <c r="F38" s="70">
        <v>16727788.07</v>
      </c>
      <c r="G38" s="26">
        <f t="shared" si="1"/>
        <v>-12555688.07</v>
      </c>
      <c r="H38" s="26">
        <f t="shared" si="2"/>
        <v>492368.32999999821</v>
      </c>
      <c r="I38" s="36">
        <f t="shared" si="3"/>
        <v>4.0094408259629448</v>
      </c>
      <c r="J38" s="36">
        <f t="shared" si="4"/>
        <v>0.97140744145622293</v>
      </c>
      <c r="K38" s="37" t="s">
        <v>77</v>
      </c>
      <c r="L38" s="31"/>
    </row>
    <row r="39" spans="1:12" x14ac:dyDescent="0.25">
      <c r="A39" s="20" t="s">
        <v>48</v>
      </c>
      <c r="B39" s="21">
        <v>7</v>
      </c>
      <c r="C39" s="21"/>
      <c r="D39" s="25">
        <f t="shared" ref="D39" si="10">SUM(D40:D44)</f>
        <v>2282461400</v>
      </c>
      <c r="E39" s="27">
        <f>SUM(E40:E44)</f>
        <v>2421753527.5</v>
      </c>
      <c r="F39" s="25">
        <f>SUM(F40:F44)</f>
        <v>2382565795.8599997</v>
      </c>
      <c r="G39" s="26">
        <f t="shared" si="1"/>
        <v>-100104395.85999966</v>
      </c>
      <c r="H39" s="26">
        <f t="shared" si="2"/>
        <v>39187731.640000343</v>
      </c>
      <c r="I39" s="36">
        <f t="shared" si="3"/>
        <v>1.0438580892802829</v>
      </c>
      <c r="J39" s="36">
        <f t="shared" si="4"/>
        <v>0.98381844758559955</v>
      </c>
      <c r="K39" s="31"/>
      <c r="L39" s="31"/>
    </row>
    <row r="40" spans="1:12" s="14" customFormat="1" ht="208.5" customHeight="1" x14ac:dyDescent="0.25">
      <c r="A40" s="20" t="s">
        <v>20</v>
      </c>
      <c r="B40" s="21">
        <v>7</v>
      </c>
      <c r="C40" s="21">
        <v>1</v>
      </c>
      <c r="D40" s="30">
        <v>625648500</v>
      </c>
      <c r="E40" s="69">
        <v>655313955.01999998</v>
      </c>
      <c r="F40" s="70">
        <v>647016712.99000001</v>
      </c>
      <c r="G40" s="26">
        <f>D40-F40</f>
        <v>-21368212.99000001</v>
      </c>
      <c r="H40" s="26">
        <f t="shared" si="2"/>
        <v>8297242.0299999714</v>
      </c>
      <c r="I40" s="36">
        <f t="shared" si="3"/>
        <v>1.034153702901869</v>
      </c>
      <c r="J40" s="36">
        <f t="shared" si="4"/>
        <v>0.98733852382291054</v>
      </c>
      <c r="K40" s="33" t="s">
        <v>99</v>
      </c>
      <c r="L40" s="52"/>
    </row>
    <row r="41" spans="1:12" s="15" customFormat="1" ht="144" customHeight="1" x14ac:dyDescent="0.25">
      <c r="A41" s="20" t="s">
        <v>24</v>
      </c>
      <c r="B41" s="21">
        <v>7</v>
      </c>
      <c r="C41" s="21">
        <v>2</v>
      </c>
      <c r="D41" s="30">
        <v>1380713700</v>
      </c>
      <c r="E41" s="69">
        <v>1472005143.3499999</v>
      </c>
      <c r="F41" s="70">
        <v>1452487043.3</v>
      </c>
      <c r="G41" s="26">
        <f t="shared" ref="G41:G64" si="11">D41-F41</f>
        <v>-71773343.299999952</v>
      </c>
      <c r="H41" s="26">
        <f t="shared" si="2"/>
        <v>19518100.049999952</v>
      </c>
      <c r="I41" s="36">
        <f t="shared" si="3"/>
        <v>1.0519827849176842</v>
      </c>
      <c r="J41" s="36">
        <f t="shared" si="4"/>
        <v>0.98674046749213085</v>
      </c>
      <c r="K41" s="33" t="s">
        <v>100</v>
      </c>
      <c r="L41" s="33"/>
    </row>
    <row r="42" spans="1:12" s="15" customFormat="1" ht="132.75" customHeight="1" x14ac:dyDescent="0.25">
      <c r="A42" s="20" t="s">
        <v>34</v>
      </c>
      <c r="B42" s="21">
        <v>7</v>
      </c>
      <c r="C42" s="21">
        <v>3</v>
      </c>
      <c r="D42" s="30">
        <v>162332100</v>
      </c>
      <c r="E42" s="69">
        <v>178199103.53999999</v>
      </c>
      <c r="F42" s="70">
        <v>169672804.83000001</v>
      </c>
      <c r="G42" s="26">
        <f t="shared" si="11"/>
        <v>-7340704.8300000131</v>
      </c>
      <c r="H42" s="26">
        <f t="shared" si="2"/>
        <v>8526298.7099999785</v>
      </c>
      <c r="I42" s="36">
        <f t="shared" si="3"/>
        <v>1.045220291180857</v>
      </c>
      <c r="J42" s="36">
        <f t="shared" si="4"/>
        <v>0.95215296519106174</v>
      </c>
      <c r="K42" s="52" t="s">
        <v>101</v>
      </c>
      <c r="L42" s="52"/>
    </row>
    <row r="43" spans="1:12" s="16" customFormat="1" ht="41.25" customHeight="1" x14ac:dyDescent="0.25">
      <c r="A43" s="20" t="s">
        <v>49</v>
      </c>
      <c r="B43" s="21">
        <v>7</v>
      </c>
      <c r="C43" s="21">
        <v>7</v>
      </c>
      <c r="D43" s="30">
        <v>46241500</v>
      </c>
      <c r="E43" s="69">
        <v>51777193.020000003</v>
      </c>
      <c r="F43" s="70">
        <v>49802902.950000003</v>
      </c>
      <c r="G43" s="26">
        <f t="shared" si="11"/>
        <v>-3561402.950000003</v>
      </c>
      <c r="H43" s="26">
        <f t="shared" si="2"/>
        <v>1974290.0700000003</v>
      </c>
      <c r="I43" s="36">
        <f t="shared" si="3"/>
        <v>1.077017461587535</v>
      </c>
      <c r="J43" s="36">
        <f t="shared" si="4"/>
        <v>0.96186950363961621</v>
      </c>
      <c r="K43" s="33" t="s">
        <v>102</v>
      </c>
      <c r="L43" s="34"/>
    </row>
    <row r="44" spans="1:12" s="15" customFormat="1" ht="78.75" x14ac:dyDescent="0.25">
      <c r="A44" s="20" t="s">
        <v>13</v>
      </c>
      <c r="B44" s="21">
        <v>7</v>
      </c>
      <c r="C44" s="21">
        <v>9</v>
      </c>
      <c r="D44" s="30">
        <v>67525600</v>
      </c>
      <c r="E44" s="69">
        <v>64458132.57</v>
      </c>
      <c r="F44" s="70">
        <v>63586331.789999999</v>
      </c>
      <c r="G44" s="26">
        <f t="shared" si="11"/>
        <v>3939268.2100000009</v>
      </c>
      <c r="H44" s="26">
        <f t="shared" si="2"/>
        <v>871800.78000000119</v>
      </c>
      <c r="I44" s="36">
        <f t="shared" si="3"/>
        <v>0.94166259596360491</v>
      </c>
      <c r="J44" s="36">
        <f t="shared" si="4"/>
        <v>0.98647492961336969</v>
      </c>
      <c r="K44" s="73" t="s">
        <v>103</v>
      </c>
      <c r="L44" s="33"/>
    </row>
    <row r="45" spans="1:12" s="28" customFormat="1" ht="19.5" customHeight="1" x14ac:dyDescent="0.25">
      <c r="A45" s="40" t="s">
        <v>50</v>
      </c>
      <c r="B45" s="41">
        <v>8</v>
      </c>
      <c r="C45" s="41"/>
      <c r="D45" s="27">
        <f t="shared" ref="D45" si="12">D46+D47</f>
        <v>282862900</v>
      </c>
      <c r="E45" s="27">
        <f>E46+E47</f>
        <v>303034607.5</v>
      </c>
      <c r="F45" s="27">
        <f>F46+F47</f>
        <v>298472409.87</v>
      </c>
      <c r="G45" s="27">
        <f t="shared" si="11"/>
        <v>-15609509.870000005</v>
      </c>
      <c r="H45" s="27">
        <f t="shared" si="2"/>
        <v>4562197.6299999952</v>
      </c>
      <c r="I45" s="42">
        <f t="shared" si="3"/>
        <v>1.0551840127142866</v>
      </c>
      <c r="J45" s="42">
        <f t="shared" si="4"/>
        <v>0.98494496167405565</v>
      </c>
      <c r="K45" s="37"/>
      <c r="L45" s="37"/>
    </row>
    <row r="46" spans="1:12" s="13" customFormat="1" ht="74.25" customHeight="1" x14ac:dyDescent="0.25">
      <c r="A46" s="20" t="s">
        <v>14</v>
      </c>
      <c r="B46" s="21">
        <v>8</v>
      </c>
      <c r="C46" s="21">
        <v>1</v>
      </c>
      <c r="D46" s="30">
        <v>273823900</v>
      </c>
      <c r="E46" s="69">
        <v>293071720.31999999</v>
      </c>
      <c r="F46" s="70">
        <v>288530924.19999999</v>
      </c>
      <c r="G46" s="26">
        <f t="shared" si="11"/>
        <v>-14707024.199999988</v>
      </c>
      <c r="H46" s="26">
        <f t="shared" si="2"/>
        <v>4540796.1200000048</v>
      </c>
      <c r="I46" s="36">
        <f t="shared" si="3"/>
        <v>1.0537097901242367</v>
      </c>
      <c r="J46" s="36">
        <f t="shared" si="4"/>
        <v>0.98450619488280211</v>
      </c>
      <c r="K46" s="37" t="s">
        <v>114</v>
      </c>
      <c r="L46" s="37"/>
    </row>
    <row r="47" spans="1:12" ht="49.5" customHeight="1" x14ac:dyDescent="0.25">
      <c r="A47" s="20" t="s">
        <v>15</v>
      </c>
      <c r="B47" s="21">
        <v>8</v>
      </c>
      <c r="C47" s="21">
        <v>4</v>
      </c>
      <c r="D47" s="30">
        <v>9039000</v>
      </c>
      <c r="E47" s="69">
        <v>9962887.1799999997</v>
      </c>
      <c r="F47" s="70">
        <v>9941485.6699999999</v>
      </c>
      <c r="G47" s="26">
        <f t="shared" si="11"/>
        <v>-902485.66999999993</v>
      </c>
      <c r="H47" s="26">
        <f t="shared" si="2"/>
        <v>21401.509999999776</v>
      </c>
      <c r="I47" s="36">
        <f t="shared" si="3"/>
        <v>1.0998435302577718</v>
      </c>
      <c r="J47" s="36">
        <f t="shared" si="4"/>
        <v>0.99785187670869524</v>
      </c>
      <c r="K47" s="37" t="s">
        <v>116</v>
      </c>
      <c r="L47" s="37"/>
    </row>
    <row r="48" spans="1:12" s="43" customFormat="1" ht="28.5" customHeight="1" x14ac:dyDescent="0.25">
      <c r="A48" s="40" t="s">
        <v>51</v>
      </c>
      <c r="B48" s="41">
        <v>9</v>
      </c>
      <c r="C48" s="41"/>
      <c r="D48" s="27">
        <f t="shared" ref="D48" si="13">D49</f>
        <v>3223100</v>
      </c>
      <c r="E48" s="27">
        <f>E49</f>
        <v>2745200</v>
      </c>
      <c r="F48" s="27">
        <f>F49</f>
        <v>2745174.26</v>
      </c>
      <c r="G48" s="27">
        <f t="shared" si="11"/>
        <v>477925.74000000022</v>
      </c>
      <c r="H48" s="27">
        <f t="shared" si="2"/>
        <v>25.740000000223517</v>
      </c>
      <c r="I48" s="42">
        <f t="shared" si="3"/>
        <v>0.85171861251590075</v>
      </c>
      <c r="J48" s="42">
        <f t="shared" si="4"/>
        <v>0.99999062363397928</v>
      </c>
      <c r="K48" s="39"/>
      <c r="L48" s="39"/>
    </row>
    <row r="49" spans="1:12" ht="93.75" customHeight="1" x14ac:dyDescent="0.25">
      <c r="A49" s="20" t="s">
        <v>35</v>
      </c>
      <c r="B49" s="21">
        <v>9</v>
      </c>
      <c r="C49" s="21">
        <v>9</v>
      </c>
      <c r="D49" s="30">
        <v>3223100</v>
      </c>
      <c r="E49" s="69">
        <v>2745200</v>
      </c>
      <c r="F49" s="70">
        <v>2745174.26</v>
      </c>
      <c r="G49" s="26">
        <f t="shared" si="11"/>
        <v>477925.74000000022</v>
      </c>
      <c r="H49" s="26">
        <f t="shared" si="2"/>
        <v>25.740000000223517</v>
      </c>
      <c r="I49" s="36">
        <f t="shared" si="3"/>
        <v>0.85171861251590075</v>
      </c>
      <c r="J49" s="36">
        <f t="shared" si="4"/>
        <v>0.99999062363397928</v>
      </c>
      <c r="K49" s="37" t="s">
        <v>80</v>
      </c>
      <c r="L49" s="31"/>
    </row>
    <row r="50" spans="1:12" s="28" customFormat="1" ht="27.75" customHeight="1" x14ac:dyDescent="0.25">
      <c r="A50" s="40" t="s">
        <v>52</v>
      </c>
      <c r="B50" s="41">
        <v>10</v>
      </c>
      <c r="C50" s="41"/>
      <c r="D50" s="27">
        <f t="shared" ref="D50" si="14">D51+D52+D53</f>
        <v>213317400</v>
      </c>
      <c r="E50" s="27">
        <f>E51+E52+E53</f>
        <v>226091854.81999999</v>
      </c>
      <c r="F50" s="27">
        <f>F51+F52+F53</f>
        <v>222499418.09999999</v>
      </c>
      <c r="G50" s="27">
        <f t="shared" si="11"/>
        <v>-9182018.099999994</v>
      </c>
      <c r="H50" s="27">
        <f t="shared" si="2"/>
        <v>3592436.7199999988</v>
      </c>
      <c r="I50" s="42">
        <f t="shared" si="3"/>
        <v>1.043043924686875</v>
      </c>
      <c r="J50" s="42">
        <f t="shared" si="4"/>
        <v>0.98411072029613778</v>
      </c>
      <c r="K50" s="37"/>
      <c r="L50" s="37"/>
    </row>
    <row r="51" spans="1:12" ht="119.25" customHeight="1" x14ac:dyDescent="0.25">
      <c r="A51" s="20" t="s">
        <v>16</v>
      </c>
      <c r="B51" s="21">
        <v>10</v>
      </c>
      <c r="C51" s="21">
        <v>1</v>
      </c>
      <c r="D51" s="30">
        <v>19390400</v>
      </c>
      <c r="E51" s="69">
        <v>11278400</v>
      </c>
      <c r="F51" s="70">
        <v>11278400</v>
      </c>
      <c r="G51" s="26">
        <f t="shared" si="11"/>
        <v>8112000</v>
      </c>
      <c r="H51" s="26">
        <f t="shared" si="2"/>
        <v>0</v>
      </c>
      <c r="I51" s="36">
        <f t="shared" si="3"/>
        <v>0.58164865087878537</v>
      </c>
      <c r="J51" s="36">
        <f t="shared" si="4"/>
        <v>1</v>
      </c>
      <c r="K51" s="37" t="s">
        <v>87</v>
      </c>
      <c r="L51" s="31"/>
    </row>
    <row r="52" spans="1:12" ht="37.5" customHeight="1" x14ac:dyDescent="0.25">
      <c r="A52" s="20" t="s">
        <v>12</v>
      </c>
      <c r="B52" s="21">
        <v>10</v>
      </c>
      <c r="C52" s="21">
        <v>3</v>
      </c>
      <c r="D52" s="30">
        <v>165997600</v>
      </c>
      <c r="E52" s="69">
        <v>177579682.81999999</v>
      </c>
      <c r="F52" s="70">
        <v>174019794.59999999</v>
      </c>
      <c r="G52" s="26">
        <f t="shared" si="11"/>
        <v>-8022194.599999994</v>
      </c>
      <c r="H52" s="26">
        <f t="shared" si="2"/>
        <v>3559888.2199999988</v>
      </c>
      <c r="I52" s="36">
        <f t="shared" si="3"/>
        <v>1.04832717220008</v>
      </c>
      <c r="J52" s="36">
        <f t="shared" si="4"/>
        <v>0.97995329103268869</v>
      </c>
      <c r="K52" s="37"/>
      <c r="L52" s="55"/>
    </row>
    <row r="53" spans="1:12" s="13" customFormat="1" ht="222.75" customHeight="1" x14ac:dyDescent="0.25">
      <c r="A53" s="20" t="s">
        <v>28</v>
      </c>
      <c r="B53" s="21">
        <v>10</v>
      </c>
      <c r="C53" s="21">
        <v>4</v>
      </c>
      <c r="D53" s="30">
        <v>27929400</v>
      </c>
      <c r="E53" s="69">
        <v>37233772</v>
      </c>
      <c r="F53" s="70">
        <v>37201223.5</v>
      </c>
      <c r="G53" s="26">
        <f t="shared" si="11"/>
        <v>-9271823.5</v>
      </c>
      <c r="H53" s="26">
        <f t="shared" si="2"/>
        <v>32548.5</v>
      </c>
      <c r="I53" s="36">
        <f t="shared" si="3"/>
        <v>1.331973601294693</v>
      </c>
      <c r="J53" s="36">
        <f t="shared" si="4"/>
        <v>0.99912583393377385</v>
      </c>
      <c r="K53" s="37" t="s">
        <v>81</v>
      </c>
      <c r="L53" s="32"/>
    </row>
    <row r="54" spans="1:12" s="28" customFormat="1" ht="25.5" customHeight="1" x14ac:dyDescent="0.25">
      <c r="A54" s="40" t="s">
        <v>53</v>
      </c>
      <c r="B54" s="41">
        <v>11</v>
      </c>
      <c r="C54" s="41"/>
      <c r="D54" s="27">
        <f t="shared" ref="D54" si="15">D55+D56+D57+D58</f>
        <v>264109200</v>
      </c>
      <c r="E54" s="27">
        <f>E55+E56+E57+E58</f>
        <v>474221032.41000003</v>
      </c>
      <c r="F54" s="27">
        <f>F55+F56+F57+F58</f>
        <v>292278124.87</v>
      </c>
      <c r="G54" s="27">
        <f t="shared" si="11"/>
        <v>-28168924.870000005</v>
      </c>
      <c r="H54" s="27">
        <f t="shared" si="2"/>
        <v>181942907.54000002</v>
      </c>
      <c r="I54" s="42">
        <f t="shared" si="3"/>
        <v>1.106656356045151</v>
      </c>
      <c r="J54" s="42">
        <f t="shared" si="4"/>
        <v>0.61633311239832023</v>
      </c>
      <c r="K54" s="37"/>
      <c r="L54" s="37"/>
    </row>
    <row r="55" spans="1:12" ht="171" customHeight="1" x14ac:dyDescent="0.25">
      <c r="A55" s="20" t="s">
        <v>58</v>
      </c>
      <c r="B55" s="21">
        <v>11</v>
      </c>
      <c r="C55" s="21">
        <v>1</v>
      </c>
      <c r="D55" s="30">
        <v>44575900</v>
      </c>
      <c r="E55" s="69">
        <v>44575900</v>
      </c>
      <c r="F55" s="70">
        <v>44538951.18</v>
      </c>
      <c r="G55" s="26">
        <f t="shared" si="11"/>
        <v>36948.820000000298</v>
      </c>
      <c r="H55" s="26">
        <f t="shared" si="2"/>
        <v>36948.820000000298</v>
      </c>
      <c r="I55" s="36">
        <f t="shared" si="3"/>
        <v>0.99917110321945268</v>
      </c>
      <c r="J55" s="36">
        <f t="shared" si="4"/>
        <v>0.99917110321945268</v>
      </c>
      <c r="K55" s="37"/>
      <c r="L55" s="31"/>
    </row>
    <row r="56" spans="1:12" ht="105" customHeight="1" x14ac:dyDescent="0.25">
      <c r="A56" s="46" t="s">
        <v>4</v>
      </c>
      <c r="B56" s="47">
        <v>11</v>
      </c>
      <c r="C56" s="47">
        <v>2</v>
      </c>
      <c r="D56" s="48">
        <v>6222400</v>
      </c>
      <c r="E56" s="71">
        <v>24392236.530000001</v>
      </c>
      <c r="F56" s="72">
        <v>24144843.02</v>
      </c>
      <c r="G56" s="49">
        <f t="shared" si="11"/>
        <v>-17922443.02</v>
      </c>
      <c r="H56" s="49">
        <f t="shared" si="2"/>
        <v>247393.51000000164</v>
      </c>
      <c r="I56" s="50">
        <f t="shared" si="3"/>
        <v>3.8803103336333247</v>
      </c>
      <c r="J56" s="50">
        <f t="shared" si="4"/>
        <v>0.98985769469332041</v>
      </c>
      <c r="K56" s="51" t="s">
        <v>82</v>
      </c>
      <c r="L56" s="51"/>
    </row>
    <row r="57" spans="1:12" ht="293.25" customHeight="1" x14ac:dyDescent="0.25">
      <c r="A57" s="20" t="s">
        <v>57</v>
      </c>
      <c r="B57" s="21">
        <v>11</v>
      </c>
      <c r="C57" s="21">
        <v>3</v>
      </c>
      <c r="D57" s="30">
        <v>206775200</v>
      </c>
      <c r="E57" s="69">
        <v>401148645.69</v>
      </c>
      <c r="F57" s="70">
        <v>219491072.24000001</v>
      </c>
      <c r="G57" s="26">
        <f t="shared" si="11"/>
        <v>-12715872.24000001</v>
      </c>
      <c r="H57" s="26">
        <f t="shared" si="2"/>
        <v>181657573.44999999</v>
      </c>
      <c r="I57" s="36">
        <f t="shared" si="3"/>
        <v>1.0614961186834786</v>
      </c>
      <c r="J57" s="36">
        <f t="shared" si="4"/>
        <v>0.54715645833095627</v>
      </c>
      <c r="K57" s="51" t="s">
        <v>86</v>
      </c>
      <c r="L57" s="37" t="s">
        <v>85</v>
      </c>
    </row>
    <row r="58" spans="1:12" s="13" customFormat="1" ht="82.5" customHeight="1" x14ac:dyDescent="0.25">
      <c r="A58" s="20" t="s">
        <v>21</v>
      </c>
      <c r="B58" s="21">
        <v>11</v>
      </c>
      <c r="C58" s="21">
        <v>5</v>
      </c>
      <c r="D58" s="30">
        <v>6535700</v>
      </c>
      <c r="E58" s="69">
        <v>4104250.19</v>
      </c>
      <c r="F58" s="70">
        <v>4103258.43</v>
      </c>
      <c r="G58" s="26">
        <f t="shared" si="11"/>
        <v>2432441.5699999998</v>
      </c>
      <c r="H58" s="26">
        <f t="shared" si="2"/>
        <v>991.75999999977648</v>
      </c>
      <c r="I58" s="36">
        <f t="shared" si="3"/>
        <v>0.62782233425646838</v>
      </c>
      <c r="J58" s="36">
        <f t="shared" si="4"/>
        <v>0.99975835781102818</v>
      </c>
      <c r="K58" s="37" t="s">
        <v>83</v>
      </c>
      <c r="L58" s="37"/>
    </row>
    <row r="59" spans="1:12" x14ac:dyDescent="0.25">
      <c r="A59" s="20" t="s">
        <v>54</v>
      </c>
      <c r="B59" s="21">
        <v>12</v>
      </c>
      <c r="C59" s="21"/>
      <c r="D59" s="25">
        <f t="shared" ref="D59" si="16">D60+D61</f>
        <v>38056300</v>
      </c>
      <c r="E59" s="27">
        <f>E60+E61</f>
        <v>40619237</v>
      </c>
      <c r="F59" s="25">
        <f>F60+F61</f>
        <v>39909872.300000004</v>
      </c>
      <c r="G59" s="26">
        <f t="shared" si="11"/>
        <v>-1853572.3000000045</v>
      </c>
      <c r="H59" s="26">
        <f t="shared" si="2"/>
        <v>709364.69999999553</v>
      </c>
      <c r="I59" s="36">
        <f t="shared" si="3"/>
        <v>1.0487060565530544</v>
      </c>
      <c r="J59" s="36">
        <f t="shared" si="4"/>
        <v>0.98253623769446985</v>
      </c>
      <c r="K59" s="31"/>
      <c r="L59" s="31"/>
    </row>
    <row r="60" spans="1:12" ht="122.25" customHeight="1" x14ac:dyDescent="0.25">
      <c r="A60" s="20" t="s">
        <v>22</v>
      </c>
      <c r="B60" s="21">
        <v>12</v>
      </c>
      <c r="C60" s="21">
        <v>1</v>
      </c>
      <c r="D60" s="30">
        <v>29816400</v>
      </c>
      <c r="E60" s="69">
        <v>32030704.940000001</v>
      </c>
      <c r="F60" s="70">
        <v>31551317.010000002</v>
      </c>
      <c r="G60" s="26">
        <f t="shared" si="11"/>
        <v>-1734917.0100000016</v>
      </c>
      <c r="H60" s="26">
        <f t="shared" si="2"/>
        <v>479387.9299999997</v>
      </c>
      <c r="I60" s="36">
        <f t="shared" si="3"/>
        <v>1.0581866694168311</v>
      </c>
      <c r="J60" s="36">
        <f t="shared" si="4"/>
        <v>0.98503348799540968</v>
      </c>
      <c r="K60" s="37" t="s">
        <v>84</v>
      </c>
      <c r="L60" s="31"/>
    </row>
    <row r="61" spans="1:12" s="13" customFormat="1" x14ac:dyDescent="0.25">
      <c r="A61" s="20" t="s">
        <v>23</v>
      </c>
      <c r="B61" s="21">
        <v>12</v>
      </c>
      <c r="C61" s="21">
        <v>2</v>
      </c>
      <c r="D61" s="30">
        <v>8239900</v>
      </c>
      <c r="E61" s="69">
        <v>8588532.0600000005</v>
      </c>
      <c r="F61" s="70">
        <v>8358555.29</v>
      </c>
      <c r="G61" s="26">
        <f t="shared" si="11"/>
        <v>-118655.29000000004</v>
      </c>
      <c r="H61" s="26">
        <f t="shared" si="2"/>
        <v>229976.77000000048</v>
      </c>
      <c r="I61" s="36">
        <f t="shared" si="3"/>
        <v>1.0144000885933082</v>
      </c>
      <c r="J61" s="36">
        <f t="shared" si="4"/>
        <v>0.97322280822923302</v>
      </c>
      <c r="K61" s="32"/>
      <c r="L61" s="32"/>
    </row>
    <row r="62" spans="1:12" s="28" customFormat="1" x14ac:dyDescent="0.25">
      <c r="A62" s="40" t="s">
        <v>60</v>
      </c>
      <c r="B62" s="41">
        <v>13</v>
      </c>
      <c r="C62" s="41"/>
      <c r="D62" s="27">
        <f t="shared" ref="D62" si="17">D63</f>
        <v>16093700</v>
      </c>
      <c r="E62" s="27">
        <f>E63</f>
        <v>1362300</v>
      </c>
      <c r="F62" s="27">
        <f>F63</f>
        <v>293135.2</v>
      </c>
      <c r="G62" s="27">
        <f t="shared" si="11"/>
        <v>15800564.800000001</v>
      </c>
      <c r="H62" s="27">
        <f t="shared" si="2"/>
        <v>1069164.8</v>
      </c>
      <c r="I62" s="42">
        <f t="shared" si="3"/>
        <v>1.8214282607479947E-2</v>
      </c>
      <c r="J62" s="42">
        <f t="shared" si="4"/>
        <v>0.2151766864860897</v>
      </c>
      <c r="K62" s="37"/>
      <c r="L62" s="37"/>
    </row>
    <row r="63" spans="1:12" s="13" customFormat="1" ht="81" customHeight="1" x14ac:dyDescent="0.25">
      <c r="A63" s="20" t="s">
        <v>61</v>
      </c>
      <c r="B63" s="21">
        <v>13</v>
      </c>
      <c r="C63" s="21">
        <v>1</v>
      </c>
      <c r="D63" s="30">
        <v>16093700</v>
      </c>
      <c r="E63" s="69">
        <v>1362300</v>
      </c>
      <c r="F63" s="70">
        <v>293135.2</v>
      </c>
      <c r="G63" s="26">
        <f t="shared" si="11"/>
        <v>15800564.800000001</v>
      </c>
      <c r="H63" s="26">
        <f t="shared" si="2"/>
        <v>1069164.8</v>
      </c>
      <c r="I63" s="36">
        <f t="shared" si="3"/>
        <v>1.8214282607479947E-2</v>
      </c>
      <c r="J63" s="36">
        <f t="shared" si="4"/>
        <v>0.2151766864860897</v>
      </c>
      <c r="K63" s="53" t="s">
        <v>72</v>
      </c>
      <c r="L63" s="54" t="s">
        <v>73</v>
      </c>
    </row>
    <row r="64" spans="1:12" ht="27" customHeight="1" x14ac:dyDescent="0.25">
      <c r="A64" s="22" t="s">
        <v>55</v>
      </c>
      <c r="B64" s="18"/>
      <c r="C64" s="18"/>
      <c r="D64" s="67">
        <f t="shared" ref="D64" si="18">D9+D17+D19+D24+D31+D36+D39+D45+D50+D54+D59+D62+D48</f>
        <v>4573587300</v>
      </c>
      <c r="E64" s="68">
        <f>E9+E17+E19+E24+E31+E36+E39+E45+E50+E54+E59+E62+E48</f>
        <v>5762707518.5900002</v>
      </c>
      <c r="F64" s="67">
        <f>F9+F17+F19+F24+F31+F36+F39+F45+F50+F54+F59+F62+F48</f>
        <v>5465220492.5799999</v>
      </c>
      <c r="G64" s="26">
        <f t="shared" si="11"/>
        <v>-891633192.57999992</v>
      </c>
      <c r="H64" s="26">
        <f t="shared" si="2"/>
        <v>297487026.01000023</v>
      </c>
      <c r="I64" s="36">
        <f>F64/D64</f>
        <v>1.1949526999473696</v>
      </c>
      <c r="J64" s="36">
        <f t="shared" si="4"/>
        <v>0.94837721243871342</v>
      </c>
      <c r="K64" s="31"/>
      <c r="L64" s="37"/>
    </row>
  </sheetData>
  <autoFilter ref="A8:J8"/>
  <mergeCells count="14">
    <mergeCell ref="K1:L1"/>
    <mergeCell ref="K2:L2"/>
    <mergeCell ref="K6:K7"/>
    <mergeCell ref="L6:L7"/>
    <mergeCell ref="F3:J3"/>
    <mergeCell ref="A4:J4"/>
    <mergeCell ref="I6:J6"/>
    <mergeCell ref="A6:A7"/>
    <mergeCell ref="B6:C6"/>
    <mergeCell ref="E6:E7"/>
    <mergeCell ref="F6:F7"/>
    <mergeCell ref="D6:D7"/>
    <mergeCell ref="G6:G7"/>
    <mergeCell ref="H6:H7"/>
  </mergeCells>
  <phoneticPr fontId="31" type="noConversion"/>
  <printOptions horizontalCentered="1"/>
  <pageMargins left="0.59055118110236227" right="0.59055118110236227" top="0.59055118110236227" bottom="0.39370078740157483" header="0.31496062992125984" footer="0.19685039370078741"/>
  <pageSetup paperSize="9" scale="29" firstPageNumber="451" fitToHeight="2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функц </vt:lpstr>
      <vt:lpstr>'исполнение функц '!Заголовки_для_печати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Алина Твердохлеб</cp:lastModifiedBy>
  <cp:lastPrinted>2025-04-02T02:54:50Z</cp:lastPrinted>
  <dcterms:created xsi:type="dcterms:W3CDTF">2013-06-27T09:53:53Z</dcterms:created>
  <dcterms:modified xsi:type="dcterms:W3CDTF">2025-04-02T02:55:00Z</dcterms:modified>
</cp:coreProperties>
</file>